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tables/table6.xml" ContentType="application/vnd.openxmlformats-officedocument.spreadsheetml.tab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tables/table7.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tables/table8.xml" ContentType="application/vnd.openxmlformats-officedocument.spreadsheetml.table+xml"/>
  <Override PartName="/xl/charts/chart7.xml" ContentType="application/vnd.openxmlformats-officedocument.drawingml.chart+xml"/>
  <Override PartName="/xl/drawings/drawing5.xml" ContentType="application/vnd.openxmlformats-officedocument.drawing+xml"/>
  <Override PartName="/xl/tables/table9.xml" ContentType="application/vnd.openxmlformats-officedocument.spreadsheetml.tab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7.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charts/chart12.xml" ContentType="application/vnd.openxmlformats-officedocument.drawingml.chart+xml"/>
  <Override PartName="/xl/charts/style11.xml" ContentType="application/vnd.ms-office.chartstyle+xml"/>
  <Override PartName="/xl/charts/colors1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d.docs.live.net/5e6643c57999f5d3/Documents/Universidad 2025/TESIS/APENDICES/"/>
    </mc:Choice>
  </mc:AlternateContent>
  <xr:revisionPtr revIDLastSave="249" documentId="13_ncr:1_{22899BCF-E151-4511-986E-C0865358E4D8}" xr6:coauthVersionLast="47" xr6:coauthVersionMax="47" xr10:uidLastSave="{2931E359-AAED-4FD4-884E-97F9EFA9F222}"/>
  <bookViews>
    <workbookView xWindow="-120" yWindow="-120" windowWidth="20730" windowHeight="11040" activeTab="2" xr2:uid="{00000000-000D-0000-FFFF-FFFF00000000}"/>
  </bookViews>
  <sheets>
    <sheet name="CLIMA EL HELECHAL" sheetId="10" r:id="rId1"/>
    <sheet name="OCTUBRE 2024 - MARZO 2025" sheetId="9" r:id="rId2"/>
    <sheet name="PROMEDIO MESUAL CLIMA" sheetId="11" r:id="rId3"/>
    <sheet name="DATOS IDEAM GUADALUPE" sheetId="12" r:id="rId4"/>
    <sheet name="Hoja1" sheetId="16" r:id="rId5"/>
    <sheet name="HUMEDAD RELATIVA MAXIMA" sheetId="1" r:id="rId6"/>
    <sheet name="HUMEDAD REALITA MINIMA" sheetId="2" r:id="rId7"/>
    <sheet name="TEMEPERATURA MAXIMA " sheetId="3" r:id="rId8"/>
    <sheet name="TEMEPRATURA MINIMA" sheetId="4" r:id="rId9"/>
    <sheet name="PRESIPITACIÓN MEDIA MENSUAL" sheetId="5" r:id="rId10"/>
    <sheet name="VIENTO" sheetId="6" r:id="rId11"/>
    <sheet name="COMBINACION DE PROMEDIOS CLIMAS" sheetId="13" r:id="rId12"/>
    <sheet name="Hoja9" sheetId="15" r:id="rId13"/>
  </sheets>
  <externalReferences>
    <externalReference r:id="rId1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11" l="1"/>
  <c r="G11" i="11"/>
  <c r="G4" i="11"/>
  <c r="G13" i="11"/>
  <c r="G12" i="11"/>
  <c r="C18" i="13"/>
  <c r="B18" i="13"/>
  <c r="C17" i="13"/>
  <c r="B17" i="13"/>
  <c r="C16" i="13"/>
  <c r="B16" i="13"/>
  <c r="C15" i="13"/>
  <c r="B15" i="13"/>
  <c r="C14" i="13"/>
  <c r="B14" i="13"/>
  <c r="C13" i="13"/>
  <c r="B13" i="13"/>
  <c r="C24" i="11"/>
  <c r="B24" i="11"/>
  <c r="C23" i="11"/>
  <c r="B23" i="11"/>
  <c r="C22" i="11"/>
  <c r="B22" i="11"/>
  <c r="C21" i="11"/>
  <c r="B21" i="11"/>
  <c r="C20" i="11"/>
  <c r="B20" i="11"/>
  <c r="C19" i="11"/>
  <c r="B19" i="11"/>
  <c r="F13" i="11"/>
  <c r="D13" i="11"/>
  <c r="C13" i="11"/>
  <c r="B13" i="11"/>
  <c r="F12" i="11"/>
  <c r="E12" i="11"/>
  <c r="D12" i="11"/>
  <c r="C12" i="11"/>
  <c r="B12" i="11"/>
  <c r="F11" i="11"/>
  <c r="E11" i="11"/>
  <c r="D11" i="11"/>
  <c r="C11" i="11"/>
  <c r="B11" i="11"/>
  <c r="F4" i="11"/>
  <c r="E4" i="11"/>
  <c r="D4" i="11"/>
  <c r="C4" i="11"/>
  <c r="B4" i="11"/>
  <c r="G3" i="11"/>
  <c r="F3" i="11"/>
  <c r="E3" i="11"/>
  <c r="D3" i="11"/>
  <c r="C3" i="11"/>
  <c r="B3" i="11"/>
  <c r="G2" i="11"/>
  <c r="F2" i="11"/>
  <c r="D2" i="11"/>
  <c r="C2" i="11"/>
  <c r="B2" i="11"/>
  <c r="AE71" i="9"/>
  <c r="AD71" i="9"/>
  <c r="AC71" i="9"/>
  <c r="E13" i="11" s="1"/>
  <c r="AB71" i="9"/>
  <c r="AA71" i="9"/>
  <c r="Z71" i="9"/>
  <c r="O71" i="9"/>
  <c r="N71" i="9"/>
  <c r="M71" i="9"/>
  <c r="L71" i="9"/>
  <c r="K71" i="9"/>
  <c r="J71" i="9"/>
  <c r="W70" i="9"/>
  <c r="V70" i="9"/>
  <c r="U70" i="9"/>
  <c r="T70" i="9"/>
  <c r="S70" i="9"/>
  <c r="R70" i="9"/>
  <c r="W35" i="9"/>
  <c r="V35" i="9"/>
  <c r="U35" i="9"/>
  <c r="T35" i="9"/>
  <c r="S35" i="9"/>
  <c r="R35" i="9"/>
  <c r="O35" i="9"/>
  <c r="N35" i="9"/>
  <c r="M35" i="9"/>
  <c r="L35" i="9"/>
  <c r="K35" i="9"/>
  <c r="J35" i="9"/>
  <c r="G35" i="9"/>
  <c r="F35" i="9"/>
  <c r="E35" i="9"/>
  <c r="D35" i="9"/>
  <c r="C35" i="9"/>
  <c r="B35" i="9"/>
  <c r="B14" i="11" l="1"/>
  <c r="F14" i="11"/>
  <c r="C14" i="11"/>
  <c r="G14" i="11"/>
  <c r="D14" i="11"/>
  <c r="O10" i="4" l="1"/>
  <c r="N10" i="4"/>
  <c r="M10" i="4"/>
  <c r="L10" i="4"/>
  <c r="K10" i="4"/>
  <c r="J10" i="4"/>
  <c r="O12" i="3"/>
  <c r="N12" i="3"/>
  <c r="M12" i="3"/>
  <c r="L12" i="3"/>
  <c r="K12" i="3"/>
  <c r="J12" i="3"/>
  <c r="L12" i="2"/>
  <c r="W12" i="2"/>
  <c r="V12" i="2"/>
  <c r="U12" i="2"/>
  <c r="T12" i="2"/>
  <c r="S12" i="2"/>
  <c r="R12" i="2"/>
  <c r="Q12" i="2"/>
  <c r="P12" i="2"/>
  <c r="O12" i="2"/>
  <c r="N12" i="2"/>
  <c r="M12" i="2"/>
  <c r="P9" i="1"/>
  <c r="O9" i="1"/>
  <c r="N9" i="1"/>
  <c r="M9" i="1"/>
  <c r="L9" i="1"/>
  <c r="K9" i="1"/>
</calcChain>
</file>

<file path=xl/sharedStrings.xml><?xml version="1.0" encoding="utf-8"?>
<sst xmlns="http://schemas.openxmlformats.org/spreadsheetml/2006/main" count="3135" uniqueCount="472">
  <si>
    <t>Reporte de información Hidrometeorológica de DHIME generado (04/04/2025 09:28)</t>
  </si>
  <si>
    <t>Nombre estacion:</t>
  </si>
  <si>
    <t>LAJA LA [24015250]</t>
  </si>
  <si>
    <t>Corriente:</t>
  </si>
  <si>
    <t>Categoría de estación:</t>
  </si>
  <si>
    <t>Climática Ordinaria</t>
  </si>
  <si>
    <t>Latitud:</t>
  </si>
  <si>
    <t>6.2371666670</t>
  </si>
  <si>
    <t>Longitud:</t>
  </si>
  <si>
    <t>-73.41538889</t>
  </si>
  <si>
    <t>Elevación:</t>
  </si>
  <si>
    <t>1400</t>
  </si>
  <si>
    <t>Entidad:</t>
  </si>
  <si>
    <t>INSTITUTO DE HIDROLOGIA METEOROLOGIA Y ESTUDIOS AMBIENTALES</t>
  </si>
  <si>
    <t>Area Operativa:</t>
  </si>
  <si>
    <t>Area Operativa 08 - Santanderes-Arauca</t>
  </si>
  <si>
    <t>Departamento:</t>
  </si>
  <si>
    <t>Santander</t>
  </si>
  <si>
    <t>Municipio:</t>
  </si>
  <si>
    <t>Guadalupe</t>
  </si>
  <si>
    <t>Fecha instalacíon:</t>
  </si>
  <si>
    <t>15/11/1973 00:00</t>
  </si>
  <si>
    <t>Fecha suspensión:</t>
  </si>
  <si>
    <t>Variable:</t>
  </si>
  <si>
    <t>HUM RELATIVA</t>
  </si>
  <si>
    <t>Frecuencia:</t>
  </si>
  <si>
    <t>Diaria</t>
  </si>
  <si>
    <t>Fecha consulta:</t>
  </si>
  <si>
    <t>31/03/2024 00:00-31/03/2025 00:00</t>
  </si>
  <si>
    <t>Parametro:</t>
  </si>
  <si>
    <t>Húmeda relativa calculada máxima diaria</t>
  </si>
  <si>
    <t>Unidad medida:</t>
  </si>
  <si>
    <t>%</t>
  </si>
  <si>
    <t>Fecha</t>
  </si>
  <si>
    <t>Valor:</t>
  </si>
  <si>
    <t>Nivel de Aprobación</t>
  </si>
  <si>
    <t>2024-03-31 00:00</t>
  </si>
  <si>
    <t>Preliminar</t>
  </si>
  <si>
    <t>2024-04-01 00:00</t>
  </si>
  <si>
    <t>2024-04-02 00:00</t>
  </si>
  <si>
    <t>2024-04-03 00:00</t>
  </si>
  <si>
    <t>2024-04-04 00:00</t>
  </si>
  <si>
    <t>2024-04-05 00:00</t>
  </si>
  <si>
    <t>2024-04-06 00:00</t>
  </si>
  <si>
    <t>2024-04-07 00:00</t>
  </si>
  <si>
    <t>2024-04-09 00:00</t>
  </si>
  <si>
    <t>2024-04-10 00:00</t>
  </si>
  <si>
    <t>2024-04-11 00:00</t>
  </si>
  <si>
    <t>2024-04-12 00:00</t>
  </si>
  <si>
    <t>2024-04-13 00:00</t>
  </si>
  <si>
    <t>2024-04-14 00:00</t>
  </si>
  <si>
    <t>2024-04-15 00:00</t>
  </si>
  <si>
    <t>2024-04-16 00:00</t>
  </si>
  <si>
    <t>2024-04-17 00:00</t>
  </si>
  <si>
    <t>2024-04-18 00:00</t>
  </si>
  <si>
    <t>2024-04-19 00:00</t>
  </si>
  <si>
    <t>2024-04-20 00:00</t>
  </si>
  <si>
    <t>2024-04-21 00:00</t>
  </si>
  <si>
    <t>2024-04-22 00:00</t>
  </si>
  <si>
    <t>2024-04-23 00:00</t>
  </si>
  <si>
    <t>2024-04-24 00:00</t>
  </si>
  <si>
    <t>2024-04-25 00:00</t>
  </si>
  <si>
    <t>2024-04-26 00:00</t>
  </si>
  <si>
    <t>2024-04-27 00:00</t>
  </si>
  <si>
    <t>2024-04-28 00:00</t>
  </si>
  <si>
    <t>2024-04-29 00:00</t>
  </si>
  <si>
    <t>2024-04-30 00:00</t>
  </si>
  <si>
    <t>2024-05-01 00:00</t>
  </si>
  <si>
    <t>2024-05-02 00:00</t>
  </si>
  <si>
    <t>2024-05-03 00:00</t>
  </si>
  <si>
    <t>2024-05-04 00:00</t>
  </si>
  <si>
    <t>2024-05-05 00:00</t>
  </si>
  <si>
    <t>2024-05-06 00:00</t>
  </si>
  <si>
    <t>2024-05-07 00:00</t>
  </si>
  <si>
    <t>2024-05-08 00:00</t>
  </si>
  <si>
    <t>2024-05-09 00:00</t>
  </si>
  <si>
    <t>2024-05-10 00:00</t>
  </si>
  <si>
    <t>2024-05-11 00:00</t>
  </si>
  <si>
    <t>2024-05-12 00:00</t>
  </si>
  <si>
    <t>2024-05-13 00:00</t>
  </si>
  <si>
    <t>2024-05-14 00:00</t>
  </si>
  <si>
    <t>2024-05-15 00:00</t>
  </si>
  <si>
    <t>2024-05-16 00:00</t>
  </si>
  <si>
    <t>2024-05-17 00:00</t>
  </si>
  <si>
    <t>2024-05-18 00:00</t>
  </si>
  <si>
    <t>2024-05-19 00:00</t>
  </si>
  <si>
    <t>2024-05-20 00:00</t>
  </si>
  <si>
    <t>2024-05-21 00:00</t>
  </si>
  <si>
    <t>2024-05-22 00:00</t>
  </si>
  <si>
    <t>2024-05-23 00:00</t>
  </si>
  <si>
    <t>2024-05-24 00:00</t>
  </si>
  <si>
    <t>2024-05-25 00:00</t>
  </si>
  <si>
    <t>2024-05-26 00:00</t>
  </si>
  <si>
    <t>2024-05-27 00:00</t>
  </si>
  <si>
    <t>2024-05-28 00:00</t>
  </si>
  <si>
    <t>2024-05-29 00:00</t>
  </si>
  <si>
    <t>2024-05-30 00:00</t>
  </si>
  <si>
    <t>2024-05-31 00:00</t>
  </si>
  <si>
    <t>2024-06-01 00:00</t>
  </si>
  <si>
    <t>2024-06-02 00:00</t>
  </si>
  <si>
    <t>2024-06-03 00:00</t>
  </si>
  <si>
    <t>2024-06-04 00:00</t>
  </si>
  <si>
    <t>2024-06-05 00:00</t>
  </si>
  <si>
    <t>2024-06-06 00:00</t>
  </si>
  <si>
    <t>2024-06-07 00:00</t>
  </si>
  <si>
    <t>2024-06-08 00:00</t>
  </si>
  <si>
    <t>2024-06-09 00:00</t>
  </si>
  <si>
    <t>2024-06-10 00:00</t>
  </si>
  <si>
    <t>2024-06-11 00:00</t>
  </si>
  <si>
    <t>2024-06-12 00:00</t>
  </si>
  <si>
    <t>2024-06-13 00:00</t>
  </si>
  <si>
    <t>2024-06-14 00:00</t>
  </si>
  <si>
    <t>2024-06-15 00:00</t>
  </si>
  <si>
    <t>2024-06-16 00:00</t>
  </si>
  <si>
    <t>2024-06-17 00:00</t>
  </si>
  <si>
    <t>2024-06-18 00:00</t>
  </si>
  <si>
    <t>2024-06-19 00:00</t>
  </si>
  <si>
    <t>2024-06-20 00:00</t>
  </si>
  <si>
    <t>2024-06-21 00:00</t>
  </si>
  <si>
    <t>2024-06-22 00:00</t>
  </si>
  <si>
    <t>2024-07-02 00:00</t>
  </si>
  <si>
    <t>2024-07-03 00:00</t>
  </si>
  <si>
    <t>2024-07-04 00:00</t>
  </si>
  <si>
    <t>2024-07-05 00:00</t>
  </si>
  <si>
    <t>2024-07-06 00:00</t>
  </si>
  <si>
    <t>2024-07-07 00:00</t>
  </si>
  <si>
    <t>2024-07-08 00:00</t>
  </si>
  <si>
    <t>2024-07-09 00:00</t>
  </si>
  <si>
    <t>2024-07-10 00:00</t>
  </si>
  <si>
    <t>2024-07-11 00:00</t>
  </si>
  <si>
    <t>2024-07-12 00:00</t>
  </si>
  <si>
    <t>2024-07-13 00:00</t>
  </si>
  <si>
    <t>2024-07-14 00:00</t>
  </si>
  <si>
    <t>2024-07-15 00:00</t>
  </si>
  <si>
    <t>2024-07-16 00:00</t>
  </si>
  <si>
    <t>2024-07-17 00:00</t>
  </si>
  <si>
    <t>2024-07-18 00:00</t>
  </si>
  <si>
    <t>2024-07-19 00:00</t>
  </si>
  <si>
    <t>2024-07-20 00:00</t>
  </si>
  <si>
    <t>2024-07-21 00:00</t>
  </si>
  <si>
    <t>2024-07-22 00:00</t>
  </si>
  <si>
    <t>2024-07-23 00:00</t>
  </si>
  <si>
    <t>2024-07-24 00:00</t>
  </si>
  <si>
    <t>2024-07-25 00:00</t>
  </si>
  <si>
    <t>2024-07-26 00:00</t>
  </si>
  <si>
    <t>2024-07-27 00:00</t>
  </si>
  <si>
    <t>2024-07-28 00:00</t>
  </si>
  <si>
    <t>2024-07-29 00:00</t>
  </si>
  <si>
    <t>2024-07-30 00:00</t>
  </si>
  <si>
    <t>2024-07-31 00:00</t>
  </si>
  <si>
    <t>2024-08-03 00:00</t>
  </si>
  <si>
    <t>2024-08-04 00:00</t>
  </si>
  <si>
    <t>2024-08-05 00:00</t>
  </si>
  <si>
    <t>2024-08-06 00:00</t>
  </si>
  <si>
    <t>2024-08-07 00:00</t>
  </si>
  <si>
    <t>2024-08-08 00:00</t>
  </si>
  <si>
    <t>2024-08-09 00:00</t>
  </si>
  <si>
    <t>2024-08-10 00:00</t>
  </si>
  <si>
    <t>2024-08-11 00:00</t>
  </si>
  <si>
    <t>2024-08-12 00:00</t>
  </si>
  <si>
    <t>2024-08-13 00:00</t>
  </si>
  <si>
    <t>2024-08-14 00:00</t>
  </si>
  <si>
    <t>2024-08-15 00:00</t>
  </si>
  <si>
    <t>2024-08-16 00:00</t>
  </si>
  <si>
    <t>2024-08-17 00:00</t>
  </si>
  <si>
    <t>2024-08-18 00:00</t>
  </si>
  <si>
    <t>2024-08-19 00:00</t>
  </si>
  <si>
    <t>2024-08-20 00:00</t>
  </si>
  <si>
    <t>2024-08-21 00:00</t>
  </si>
  <si>
    <t>2024-08-22 00:00</t>
  </si>
  <si>
    <t>2024-08-23 00:00</t>
  </si>
  <si>
    <t>2024-08-24 00:00</t>
  </si>
  <si>
    <t>2024-08-25 00:00</t>
  </si>
  <si>
    <t>2024-08-26 00:00</t>
  </si>
  <si>
    <t>2024-08-27 00:00</t>
  </si>
  <si>
    <t>2024-08-28 00:00</t>
  </si>
  <si>
    <t>2024-08-29 00:00</t>
  </si>
  <si>
    <t>2024-08-30 00:00</t>
  </si>
  <si>
    <t>2024-08-31 00:00</t>
  </si>
  <si>
    <t>2024-09-01 00:00</t>
  </si>
  <si>
    <t>2024-09-02 00:00</t>
  </si>
  <si>
    <t>2024-09-03 00:00</t>
  </si>
  <si>
    <t>2024-09-04 00:00</t>
  </si>
  <si>
    <t>2024-09-05 00:00</t>
  </si>
  <si>
    <t>2024-09-06 00:00</t>
  </si>
  <si>
    <t>2024-09-07 00:00</t>
  </si>
  <si>
    <t>2024-09-08 00:00</t>
  </si>
  <si>
    <t>2024-09-09 00:00</t>
  </si>
  <si>
    <t>2024-09-10 00:00</t>
  </si>
  <si>
    <t>2024-09-11 00:00</t>
  </si>
  <si>
    <t>2024-09-12 00:00</t>
  </si>
  <si>
    <t>2024-09-13 00:00</t>
  </si>
  <si>
    <t>2024-09-14 00:00</t>
  </si>
  <si>
    <t>2024-09-15 00:00</t>
  </si>
  <si>
    <t>2024-09-16 00:00</t>
  </si>
  <si>
    <t>2024-09-17 00:00</t>
  </si>
  <si>
    <t>2024-09-18 00:00</t>
  </si>
  <si>
    <t>2024-09-19 00:00</t>
  </si>
  <si>
    <t>2024-09-20 00:00</t>
  </si>
  <si>
    <t>2024-09-21 00:00</t>
  </si>
  <si>
    <t>2024-09-22 00:00</t>
  </si>
  <si>
    <t>2024-09-23 00:00</t>
  </si>
  <si>
    <t>2024-09-24 00:00</t>
  </si>
  <si>
    <t>2024-09-25 00:00</t>
  </si>
  <si>
    <t>2024-09-26 00:00</t>
  </si>
  <si>
    <t>2024-09-27 00:00</t>
  </si>
  <si>
    <t>2024-09-28 00:00</t>
  </si>
  <si>
    <t>2024-09-29 00:00</t>
  </si>
  <si>
    <t>2024-09-30 00:00</t>
  </si>
  <si>
    <t>2024-10-01 00:00</t>
  </si>
  <si>
    <t>2024-10-02 00:00</t>
  </si>
  <si>
    <t>2024-10-03 00:00</t>
  </si>
  <si>
    <t>2024-10-04 00:00</t>
  </si>
  <si>
    <t>2024-10-05 00:00</t>
  </si>
  <si>
    <t>2024-10-06 00:00</t>
  </si>
  <si>
    <t>2024-10-07 00:00</t>
  </si>
  <si>
    <t>2024-10-08 00:00</t>
  </si>
  <si>
    <t>2024-10-09 00:00</t>
  </si>
  <si>
    <t>2024-10-11 00:00</t>
  </si>
  <si>
    <t>2024-10-12 00:00</t>
  </si>
  <si>
    <t>2024-10-13 00:00</t>
  </si>
  <si>
    <t>2024-10-14 00:00</t>
  </si>
  <si>
    <t>2024-10-15 00:00</t>
  </si>
  <si>
    <t>2024-10-16 00:00</t>
  </si>
  <si>
    <t>2024-10-17 00:00</t>
  </si>
  <si>
    <t>2024-10-18 00:00</t>
  </si>
  <si>
    <t>2024-10-19 00:00</t>
  </si>
  <si>
    <t>2024-10-20 00:00</t>
  </si>
  <si>
    <t>2024-10-21 00:00</t>
  </si>
  <si>
    <t>2024-10-22 00:00</t>
  </si>
  <si>
    <t>2024-10-23 00:00</t>
  </si>
  <si>
    <t>2024-10-24 00:00</t>
  </si>
  <si>
    <t>2024-10-25 00:00</t>
  </si>
  <si>
    <t>2024-10-26 00:00</t>
  </si>
  <si>
    <t>2024-10-27 00:00</t>
  </si>
  <si>
    <t>2024-10-28 00:00</t>
  </si>
  <si>
    <t>2024-10-29 00:00</t>
  </si>
  <si>
    <t>2024-10-30 00:00</t>
  </si>
  <si>
    <t>2024-10-31 00:00</t>
  </si>
  <si>
    <t>2024-11-01 00:00</t>
  </si>
  <si>
    <t>2024-11-02 00:00</t>
  </si>
  <si>
    <t>2024-11-03 00:00</t>
  </si>
  <si>
    <t>2024-11-04 00:00</t>
  </si>
  <si>
    <t>2024-11-05 00:00</t>
  </si>
  <si>
    <t>2024-11-06 00:00</t>
  </si>
  <si>
    <t>2024-11-07 00:00</t>
  </si>
  <si>
    <t>2024-11-08 00:00</t>
  </si>
  <si>
    <t>2024-11-09 00:00</t>
  </si>
  <si>
    <t>2024-11-10 00:00</t>
  </si>
  <si>
    <t>2024-11-11 00:00</t>
  </si>
  <si>
    <t>2024-11-12 00:00</t>
  </si>
  <si>
    <t>2024-11-13 00:00</t>
  </si>
  <si>
    <t>2024-11-15 00:00</t>
  </si>
  <si>
    <t>2024-11-16 00:00</t>
  </si>
  <si>
    <t>2024-11-17 00:00</t>
  </si>
  <si>
    <t>2024-11-18 00:00</t>
  </si>
  <si>
    <t>2024-11-19 00:00</t>
  </si>
  <si>
    <t>2024-11-20 00:00</t>
  </si>
  <si>
    <t>2024-11-21 00:00</t>
  </si>
  <si>
    <t>2024-11-22 00:00</t>
  </si>
  <si>
    <t>2024-11-23 00:00</t>
  </si>
  <si>
    <t>2024-11-24 00:00</t>
  </si>
  <si>
    <t>2024-11-25 00:00</t>
  </si>
  <si>
    <t>2024-11-26 00:00</t>
  </si>
  <si>
    <t>2024-11-27 00:00</t>
  </si>
  <si>
    <t>2024-11-28 00:00</t>
  </si>
  <si>
    <t>2024-11-29 00:00</t>
  </si>
  <si>
    <t>2024-11-30 00:00</t>
  </si>
  <si>
    <t>2024-12-01 00:00</t>
  </si>
  <si>
    <t>2024-12-02 00:00</t>
  </si>
  <si>
    <t>2024-12-03 00:00</t>
  </si>
  <si>
    <t>2024-12-04 00:00</t>
  </si>
  <si>
    <t>2024-12-05 00:00</t>
  </si>
  <si>
    <t>2024-12-07 00:00</t>
  </si>
  <si>
    <t>2024-12-08 00:00</t>
  </si>
  <si>
    <t>2024-12-11 00:00</t>
  </si>
  <si>
    <t>2024-12-12 00:00</t>
  </si>
  <si>
    <t>2024-12-13 00:00</t>
  </si>
  <si>
    <t>2024-12-14 00:00</t>
  </si>
  <si>
    <t>2024-12-15 00:00</t>
  </si>
  <si>
    <t>2024-12-16 00:00</t>
  </si>
  <si>
    <t>2024-12-17 00:00</t>
  </si>
  <si>
    <t>2024-12-18 00:00</t>
  </si>
  <si>
    <t>2024-12-19 00:00</t>
  </si>
  <si>
    <t>2024-12-20 00:00</t>
  </si>
  <si>
    <t>2024-12-21 00:00</t>
  </si>
  <si>
    <t>2024-12-22 00:00</t>
  </si>
  <si>
    <t>2024-12-23 00:00</t>
  </si>
  <si>
    <t>2024-12-24 00:00</t>
  </si>
  <si>
    <t>2024-12-25 00:00</t>
  </si>
  <si>
    <t>2024-12-26 00:00</t>
  </si>
  <si>
    <t>2024-12-27 00:00</t>
  </si>
  <si>
    <t>2024-12-28 00:00</t>
  </si>
  <si>
    <t>2024-12-29 00:00</t>
  </si>
  <si>
    <t>2024-12-30 00:00</t>
  </si>
  <si>
    <t>2024-12-31 00:00</t>
  </si>
  <si>
    <t>2025-01-01 00:00</t>
  </si>
  <si>
    <t>2025-01-02 00:00</t>
  </si>
  <si>
    <t>2025-01-03 00:00</t>
  </si>
  <si>
    <t>2025-01-04 00:00</t>
  </si>
  <si>
    <t>2025-01-05 00:00</t>
  </si>
  <si>
    <t>2025-01-06 00:00</t>
  </si>
  <si>
    <t>2025-01-07 00:00</t>
  </si>
  <si>
    <t>2025-01-08 00:00</t>
  </si>
  <si>
    <t>2025-01-09 00:00</t>
  </si>
  <si>
    <t>2025-01-10 00:00</t>
  </si>
  <si>
    <t>2025-01-11 00:00</t>
  </si>
  <si>
    <t>2025-01-12 00:00</t>
  </si>
  <si>
    <t>2025-01-13 00:00</t>
  </si>
  <si>
    <t>2025-01-14 00:00</t>
  </si>
  <si>
    <t>2025-01-15 00:00</t>
  </si>
  <si>
    <t>2025-01-16 00:00</t>
  </si>
  <si>
    <t>2025-01-17 00:00</t>
  </si>
  <si>
    <t>2025-01-18 00:00</t>
  </si>
  <si>
    <t>2025-01-19 00:00</t>
  </si>
  <si>
    <t>2025-01-20 00:00</t>
  </si>
  <si>
    <t>2025-01-22 00:00</t>
  </si>
  <si>
    <t>2025-01-23 00:00</t>
  </si>
  <si>
    <t>2025-01-24 00:00</t>
  </si>
  <si>
    <t>2025-01-25 00:00</t>
  </si>
  <si>
    <t>2025-01-26 00:00</t>
  </si>
  <si>
    <t>2025-01-27 00:00</t>
  </si>
  <si>
    <t>2025-01-28 00:00</t>
  </si>
  <si>
    <t>2025-01-29 00:00</t>
  </si>
  <si>
    <t>2025-01-30 00:00</t>
  </si>
  <si>
    <t>2025-01-31 00:00</t>
  </si>
  <si>
    <t>2025-02-01 00:00</t>
  </si>
  <si>
    <t>2025-02-02 00:00</t>
  </si>
  <si>
    <t>2025-02-03 00:00</t>
  </si>
  <si>
    <t>2025-02-04 00:00</t>
  </si>
  <si>
    <t>2025-02-05 00:00</t>
  </si>
  <si>
    <t>2025-02-06 00:00</t>
  </si>
  <si>
    <t>2025-02-09 00:00</t>
  </si>
  <si>
    <t>2025-02-10 00:00</t>
  </si>
  <si>
    <t>2025-02-11 00:00</t>
  </si>
  <si>
    <t>2025-02-12 00:00</t>
  </si>
  <si>
    <t>2025-02-13 00:00</t>
  </si>
  <si>
    <t>2025-02-14 00:00</t>
  </si>
  <si>
    <t>2025-02-15 00:00</t>
  </si>
  <si>
    <t>2025-02-16 00:00</t>
  </si>
  <si>
    <t>2025-02-17 00:00</t>
  </si>
  <si>
    <t>2025-02-19 00:00</t>
  </si>
  <si>
    <t>2025-02-20 00:00</t>
  </si>
  <si>
    <t>2025-02-21 00:00</t>
  </si>
  <si>
    <t>2025-02-22 00:00</t>
  </si>
  <si>
    <t>2025-02-23 00:00</t>
  </si>
  <si>
    <t>2025-02-24 00:00</t>
  </si>
  <si>
    <t>2025-02-25 00:00</t>
  </si>
  <si>
    <t>2025-02-26 00:00</t>
  </si>
  <si>
    <t>2025-02-27 00:00</t>
  </si>
  <si>
    <t>2025-02-28 00:00</t>
  </si>
  <si>
    <t>2025-03-01 00:00</t>
  </si>
  <si>
    <t>2025-03-02 00:00</t>
  </si>
  <si>
    <t>2025-03-03 00:00</t>
  </si>
  <si>
    <t>2025-03-04 00:00</t>
  </si>
  <si>
    <t>2025-03-05 00:00</t>
  </si>
  <si>
    <t>2025-03-06 00:00</t>
  </si>
  <si>
    <t>2025-03-07 00:00</t>
  </si>
  <si>
    <t>2025-03-08 00:00</t>
  </si>
  <si>
    <t>2025-03-09 00:00</t>
  </si>
  <si>
    <t>2025-03-10 00:00</t>
  </si>
  <si>
    <t>2025-03-11 00:00</t>
  </si>
  <si>
    <t>2025-03-12 00:00</t>
  </si>
  <si>
    <t>2025-03-13 00:00</t>
  </si>
  <si>
    <t>2025-03-14 00:00</t>
  </si>
  <si>
    <t>2025-03-15 00:00</t>
  </si>
  <si>
    <t>2025-03-16 00:00</t>
  </si>
  <si>
    <t>2025-03-17 00:00</t>
  </si>
  <si>
    <t>2025-03-18 00:00</t>
  </si>
  <si>
    <t>2025-03-19 00:00</t>
  </si>
  <si>
    <t>2025-03-20 00:00</t>
  </si>
  <si>
    <t>2025-03-21 00:00</t>
  </si>
  <si>
    <t>2025-03-22 00:00</t>
  </si>
  <si>
    <t>2025-03-23 00:00</t>
  </si>
  <si>
    <t>2025-03-24 00:00</t>
  </si>
  <si>
    <t>2025-03-25 00:00</t>
  </si>
  <si>
    <t>2025-03-26 00:00</t>
  </si>
  <si>
    <t>2025-03-27 00:00</t>
  </si>
  <si>
    <t>2025-03-28 00:00</t>
  </si>
  <si>
    <t>2025-03-29 00:00</t>
  </si>
  <si>
    <t>2025-03-30 00:00</t>
  </si>
  <si>
    <t>2025-03-31 00:00</t>
  </si>
  <si>
    <t>Reporte de información Hidrometeorológica de DHIME generado (04/04/2025 09:20)</t>
  </si>
  <si>
    <t>Húmeda relativa calculada mínima diaria</t>
  </si>
  <si>
    <t>Reporte de información Hidrometeorológica de DHIME generado (04/04/2025 09:31)</t>
  </si>
  <si>
    <t>TEMPERATURA</t>
  </si>
  <si>
    <t>Temperatura máxima diaria</t>
  </si>
  <si>
    <t>degC</t>
  </si>
  <si>
    <t>2024-04-08 00:00</t>
  </si>
  <si>
    <t>2024-10-10 00:00</t>
  </si>
  <si>
    <t>2024-11-14 00:00</t>
  </si>
  <si>
    <t>Reporte de información Hidrometeorológica de DHIME generado (04/04/2025 09:32)</t>
  </si>
  <si>
    <t>Temperatura mínima diaria</t>
  </si>
  <si>
    <t>2024-12-09 00:00</t>
  </si>
  <si>
    <t>Reporte de información Hidrometeorológica de DHIME generado (04/04/2025 09:34)</t>
  </si>
  <si>
    <t>PRECIPITACION</t>
  </si>
  <si>
    <t>Mensual</t>
  </si>
  <si>
    <t>Precipitación total mensual</t>
  </si>
  <si>
    <t>mm</t>
  </si>
  <si>
    <t>2024-07-01 00:00</t>
  </si>
  <si>
    <t>2024-08-01 00:00</t>
  </si>
  <si>
    <t>Reporte de información Hidrometeorológica Adaptado de msn El tiempo</t>
  </si>
  <si>
    <t>VIENTO  (km/h) PROMEDIO MENSUAL GUADALUPE SANTANDER</t>
  </si>
  <si>
    <t xml:space="preserve">VELOCIDA PROMEDIO </t>
  </si>
  <si>
    <t xml:space="preserve"> (km/h)</t>
  </si>
  <si>
    <t>4.61</t>
  </si>
  <si>
    <t>mar-24</t>
  </si>
  <si>
    <t>abr-24</t>
  </si>
  <si>
    <t>may-24</t>
  </si>
  <si>
    <t>jun-24</t>
  </si>
  <si>
    <t>jul-24</t>
  </si>
  <si>
    <t>ago-24</t>
  </si>
  <si>
    <t>sep-24</t>
  </si>
  <si>
    <t>oct-24</t>
  </si>
  <si>
    <t>nov-24</t>
  </si>
  <si>
    <t>dic-24</t>
  </si>
  <si>
    <t>ene-25</t>
  </si>
  <si>
    <t>feb-25</t>
  </si>
  <si>
    <t>mar-25</t>
  </si>
  <si>
    <t>HUMEDAD MAXIMA PROMEDIO MENSUAL</t>
  </si>
  <si>
    <t>HUMEDAD MINIMA PROMEDIO MENSUAL</t>
  </si>
  <si>
    <t xml:space="preserve"> % Maxima</t>
  </si>
  <si>
    <t xml:space="preserve"> % Minima</t>
  </si>
  <si>
    <t>Columna1</t>
  </si>
  <si>
    <t>h</t>
  </si>
  <si>
    <t xml:space="preserve"> % PRESIPITACIÓN MM</t>
  </si>
  <si>
    <t xml:space="preserve"> % Tmax (°C)  GUADALUPE</t>
  </si>
  <si>
    <t xml:space="preserve"> % Tmin (°C) GUADALUPE</t>
  </si>
  <si>
    <t>ENERO</t>
  </si>
  <si>
    <t>FEBRERO</t>
  </si>
  <si>
    <t>MARZO</t>
  </si>
  <si>
    <t>Día</t>
  </si>
  <si>
    <t>Temp. Máx (°C)</t>
  </si>
  <si>
    <t>Temp. Mín (°C)</t>
  </si>
  <si>
    <t>Humedad Relativa Mn (%)</t>
  </si>
  <si>
    <t>Humedad Relativa Max (%)</t>
  </si>
  <si>
    <t>Vel. Viento (km/h)</t>
  </si>
  <si>
    <t>Precipitación (mm)</t>
  </si>
  <si>
    <t>1.4</t>
  </si>
  <si>
    <t xml:space="preserve">Promedio mensual </t>
  </si>
  <si>
    <t>Promedio</t>
  </si>
  <si>
    <t xml:space="preserve">Promedio </t>
  </si>
  <si>
    <t>octubre</t>
  </si>
  <si>
    <t>Noviembre</t>
  </si>
  <si>
    <t>Diciembre</t>
  </si>
  <si>
    <t>Dia</t>
  </si>
  <si>
    <t>Temperatura Máxima (°C)</t>
  </si>
  <si>
    <t>Temperatura Mínima (°C)</t>
  </si>
  <si>
    <t>Humedad Relativa Mínima (%)</t>
  </si>
  <si>
    <t>Humedad Relativa Máxima (%)</t>
  </si>
  <si>
    <t xml:space="preserve"> Vel .Viento (km/h)</t>
  </si>
  <si>
    <t>Mes</t>
  </si>
  <si>
    <t>Viento (km/h)</t>
  </si>
  <si>
    <t>promedio  anual</t>
  </si>
  <si>
    <t>T Máx (°C) EL HELECHAL</t>
  </si>
  <si>
    <t>T Mín (°C) EL HELECHAL</t>
  </si>
  <si>
    <t>A continuación, en las próximas dos hojas de este libro de Excel, se presenta la información detallada de los datos climáticos recopilados durante los seis meses que comprendió el estudio realizado en la vereda El Helechal.</t>
  </si>
  <si>
    <t>Los datos pluviométricos del municipio de Guadalupe, recopilados de la plataforma del IDEAM a lo largo de los seis meses que abarca este estudio, se encuentran detallados en las próximas seis hojas de este archivo de Excel.</t>
  </si>
  <si>
    <t>HR Mín(%) EL HELECHAL</t>
  </si>
  <si>
    <t>HR Máx (%) EL HELECHAL</t>
  </si>
  <si>
    <t>HR Mín(%) GUADALUPE</t>
  </si>
  <si>
    <t>HR Máx (%) GUADALUPE</t>
  </si>
  <si>
    <t>Tmax (°C)  EL HELECHAL</t>
  </si>
  <si>
    <t>Tmax (°C)  GUADALUPE</t>
  </si>
  <si>
    <t>Tmin (°C) EL HELECHAL</t>
  </si>
  <si>
    <t>Tmin (°C)  GUADALUPE2</t>
  </si>
  <si>
    <t>PRECIPITACIÓN EL HELECHAL</t>
  </si>
  <si>
    <t>PRECIPITACIÓN GUADALUPE</t>
  </si>
  <si>
    <t>VIENTO EL HELECHAL k/h</t>
  </si>
  <si>
    <t>VIENTO k/h GUADALUPE</t>
  </si>
  <si>
    <t>Presipitación (mm)</t>
  </si>
  <si>
    <t>VIENTO 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</si>
</sst>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14" x14ac:knownFonts="1">
    <font>
      <sz val="11"/>
      <color indexed="8"/>
      <name val="Aptos Narrow"/>
      <family val="2"/>
      <scheme val="minor"/>
    </font>
    <font>
      <sz val="11"/>
      <color theme="1"/>
      <name val="Aptos Narrow"/>
      <family val="2"/>
      <scheme val="minor"/>
    </font>
    <font>
      <b/>
      <sz val="14"/>
      <name val="Calibri"/>
      <family val="2"/>
    </font>
    <font>
      <b/>
      <sz val="11"/>
      <name val="Calibri"/>
      <family val="2"/>
    </font>
    <font>
      <sz val="11"/>
      <color indexed="8"/>
      <name val="Aptos Narrow"/>
      <family val="2"/>
    </font>
    <font>
      <sz val="8"/>
      <name val="Aptos Narrow"/>
      <family val="2"/>
      <scheme val="minor"/>
    </font>
    <font>
      <sz val="11"/>
      <name val="Segoe UI"/>
      <family val="2"/>
    </font>
    <font>
      <sz val="11"/>
      <color indexed="8"/>
      <name val="Aptos Narrow"/>
      <family val="2"/>
      <scheme val="minor"/>
    </font>
    <font>
      <b/>
      <sz val="11"/>
      <color theme="1"/>
      <name val="Aptos Narrow"/>
      <family val="2"/>
      <scheme val="minor"/>
    </font>
    <font>
      <sz val="11"/>
      <color theme="1"/>
      <name val="Aptos Narrow"/>
      <family val="2"/>
    </font>
    <font>
      <sz val="11"/>
      <color rgb="FF374151"/>
      <name val="Aptos Narrow"/>
      <family val="2"/>
    </font>
    <font>
      <sz val="11"/>
      <name val="Aptos Narrow"/>
      <family val="2"/>
    </font>
    <font>
      <sz val="36"/>
      <color rgb="FF000000"/>
      <name val="Aptos Narrow"/>
      <family val="2"/>
      <scheme val="minor"/>
    </font>
    <font>
      <sz val="36"/>
      <color indexed="8"/>
      <name val="Aptos Narrow"/>
      <family val="2"/>
      <scheme val="minor"/>
    </font>
  </fonts>
  <fills count="7">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FF0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thin">
        <color theme="1"/>
      </top>
      <bottom style="thin">
        <color theme="1"/>
      </bottom>
      <diagonal/>
    </border>
    <border>
      <left/>
      <right/>
      <top/>
      <bottom style="thin">
        <color theme="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theme="1"/>
      </top>
      <bottom/>
      <diagonal/>
    </border>
    <border>
      <left/>
      <right/>
      <top style="thin">
        <color theme="1"/>
      </top>
      <bottom style="thin">
        <color indexed="64"/>
      </bottom>
      <diagonal/>
    </border>
    <border>
      <left style="thin">
        <color indexed="64"/>
      </left>
      <right style="thin">
        <color indexed="64"/>
      </right>
      <top/>
      <bottom/>
      <diagonal/>
    </border>
  </borders>
  <cellStyleXfs count="2">
    <xf numFmtId="0" fontId="0" fillId="0" borderId="0"/>
    <xf numFmtId="43" fontId="7" fillId="0" borderId="0" applyFont="0" applyFill="0" applyBorder="0" applyAlignment="0" applyProtection="0"/>
  </cellStyleXfs>
  <cellXfs count="61">
    <xf numFmtId="0" fontId="0" fillId="0" borderId="0" xfId="0"/>
    <xf numFmtId="0" fontId="3" fillId="0" borderId="0" xfId="0" applyFont="1"/>
    <xf numFmtId="0" fontId="4" fillId="0" borderId="0" xfId="0" applyFont="1"/>
    <xf numFmtId="0" fontId="0" fillId="0" borderId="0" xfId="0" applyAlignment="1">
      <alignment wrapText="1"/>
    </xf>
    <xf numFmtId="17" fontId="0" fillId="0" borderId="0" xfId="0" applyNumberFormat="1"/>
    <xf numFmtId="0" fontId="6" fillId="0" borderId="0" xfId="0" applyFont="1"/>
    <xf numFmtId="0" fontId="0" fillId="0" borderId="0" xfId="0" applyAlignment="1">
      <alignment horizontal="center" vertical="center" wrapText="1"/>
    </xf>
    <xf numFmtId="1" fontId="6" fillId="0" borderId="0" xfId="0" applyNumberFormat="1" applyFont="1"/>
    <xf numFmtId="1" fontId="0" fillId="0" borderId="0" xfId="0" applyNumberFormat="1"/>
    <xf numFmtId="0" fontId="4" fillId="0" borderId="2" xfId="0" applyFont="1" applyBorder="1"/>
    <xf numFmtId="0" fontId="10" fillId="3" borderId="8" xfId="0" applyFont="1" applyFill="1" applyBorder="1" applyAlignment="1">
      <alignment horizontal="center" wrapText="1"/>
    </xf>
    <xf numFmtId="0" fontId="9" fillId="0" borderId="0" xfId="0" applyFont="1"/>
    <xf numFmtId="0" fontId="11" fillId="4" borderId="8" xfId="0" applyFont="1" applyFill="1" applyBorder="1" applyAlignment="1">
      <alignment vertical="center" wrapText="1"/>
    </xf>
    <xf numFmtId="0" fontId="10" fillId="5" borderId="8" xfId="0" applyFont="1" applyFill="1" applyBorder="1" applyAlignment="1">
      <alignment vertical="center" wrapText="1"/>
    </xf>
    <xf numFmtId="0" fontId="10" fillId="5" borderId="8" xfId="0" applyFont="1" applyFill="1" applyBorder="1" applyAlignment="1">
      <alignment horizontal="right" vertical="center" wrapText="1"/>
    </xf>
    <xf numFmtId="165" fontId="10" fillId="5" borderId="8" xfId="0" applyNumberFormat="1" applyFont="1" applyFill="1" applyBorder="1" applyAlignment="1">
      <alignment horizontal="right" vertical="center" wrapText="1"/>
    </xf>
    <xf numFmtId="1" fontId="10" fillId="5" borderId="8" xfId="1" applyNumberFormat="1" applyFont="1" applyFill="1" applyBorder="1" applyAlignment="1">
      <alignment vertical="center" wrapText="1"/>
    </xf>
    <xf numFmtId="1" fontId="10" fillId="5" borderId="8" xfId="0" applyNumberFormat="1" applyFont="1" applyFill="1" applyBorder="1" applyAlignment="1">
      <alignment horizontal="right" vertical="center" wrapText="1"/>
    </xf>
    <xf numFmtId="1" fontId="10" fillId="5" borderId="8" xfId="0" applyNumberFormat="1" applyFont="1" applyFill="1" applyBorder="1" applyAlignment="1">
      <alignment vertical="center" wrapText="1"/>
    </xf>
    <xf numFmtId="165" fontId="10" fillId="5" borderId="8" xfId="0" applyNumberFormat="1" applyFont="1" applyFill="1" applyBorder="1" applyAlignment="1">
      <alignment vertical="center" wrapText="1"/>
    </xf>
    <xf numFmtId="0" fontId="10" fillId="5" borderId="0" xfId="0" applyFont="1" applyFill="1" applyAlignment="1">
      <alignment horizontal="right" vertical="center" wrapText="1"/>
    </xf>
    <xf numFmtId="0" fontId="9" fillId="6" borderId="0" xfId="0" applyFont="1" applyFill="1"/>
    <xf numFmtId="1" fontId="9" fillId="6" borderId="0" xfId="0" applyNumberFormat="1" applyFont="1" applyFill="1"/>
    <xf numFmtId="1" fontId="9" fillId="0" borderId="0" xfId="0" applyNumberFormat="1" applyFont="1"/>
    <xf numFmtId="0" fontId="8" fillId="0" borderId="6" xfId="0" applyFont="1" applyBorder="1"/>
    <xf numFmtId="0" fontId="8" fillId="0" borderId="6" xfId="0" applyFont="1" applyBorder="1" applyAlignment="1">
      <alignment wrapText="1"/>
    </xf>
    <xf numFmtId="17" fontId="0" fillId="2" borderId="0" xfId="0" applyNumberFormat="1" applyFill="1"/>
    <xf numFmtId="1" fontId="0" fillId="2" borderId="0" xfId="0" applyNumberFormat="1" applyFill="1"/>
    <xf numFmtId="17" fontId="0" fillId="0" borderId="6" xfId="0" applyNumberFormat="1" applyBorder="1"/>
    <xf numFmtId="0" fontId="8" fillId="0" borderId="5" xfId="0" applyFont="1" applyBorder="1"/>
    <xf numFmtId="0" fontId="8" fillId="0" borderId="9" xfId="0" applyFont="1" applyBorder="1"/>
    <xf numFmtId="0" fontId="8" fillId="0" borderId="10" xfId="0" applyFont="1" applyBorder="1"/>
    <xf numFmtId="0" fontId="0" fillId="0" borderId="7" xfId="0" applyBorder="1"/>
    <xf numFmtId="1" fontId="1" fillId="0" borderId="0" xfId="0" applyNumberFormat="1" applyFont="1"/>
    <xf numFmtId="17" fontId="1" fillId="2" borderId="0" xfId="0" applyNumberFormat="1" applyFont="1" applyFill="1"/>
    <xf numFmtId="1" fontId="1" fillId="2" borderId="0" xfId="0" applyNumberFormat="1" applyFont="1" applyFill="1"/>
    <xf numFmtId="17" fontId="1" fillId="0" borderId="0" xfId="0" applyNumberFormat="1" applyFont="1"/>
    <xf numFmtId="17" fontId="1" fillId="0" borderId="6" xfId="0" applyNumberFormat="1" applyFont="1" applyBorder="1"/>
    <xf numFmtId="1" fontId="1" fillId="0" borderId="6" xfId="0" applyNumberFormat="1" applyFont="1" applyBorder="1"/>
    <xf numFmtId="1" fontId="4" fillId="0" borderId="2" xfId="0" applyNumberFormat="1" applyFont="1" applyBorder="1"/>
    <xf numFmtId="1" fontId="10" fillId="5" borderId="11" xfId="1" applyNumberFormat="1" applyFont="1" applyFill="1" applyBorder="1" applyAlignment="1">
      <alignment vertical="center" wrapText="1"/>
    </xf>
    <xf numFmtId="0" fontId="12" fillId="0" borderId="0" xfId="0" applyFont="1" applyAlignment="1">
      <alignment horizontal="center" wrapText="1"/>
    </xf>
    <xf numFmtId="0" fontId="13" fillId="0" borderId="0" xfId="0" applyFont="1" applyAlignment="1">
      <alignment horizontal="center" wrapText="1"/>
    </xf>
    <xf numFmtId="0" fontId="9" fillId="0" borderId="7" xfId="0" applyFont="1" applyBorder="1" applyAlignment="1">
      <alignment horizontal="center"/>
    </xf>
    <xf numFmtId="0" fontId="0" fillId="0" borderId="7" xfId="0" applyBorder="1" applyAlignment="1">
      <alignment horizontal="center"/>
    </xf>
    <xf numFmtId="0" fontId="0" fillId="0" borderId="1" xfId="0" applyBorder="1"/>
    <xf numFmtId="0" fontId="2" fillId="0" borderId="0" xfId="0" applyFont="1" applyAlignment="1">
      <alignment horizontal="center"/>
    </xf>
    <xf numFmtId="0" fontId="0" fillId="0" borderId="0" xfId="0"/>
    <xf numFmtId="0" fontId="3" fillId="0" borderId="1" xfId="0" applyFont="1" applyBorder="1"/>
    <xf numFmtId="164" fontId="0" fillId="0" borderId="1" xfId="1" applyNumberFormat="1" applyFont="1" applyBorder="1"/>
    <xf numFmtId="0" fontId="4" fillId="0" borderId="2" xfId="0" applyFont="1" applyBorder="1"/>
    <xf numFmtId="0" fontId="4" fillId="0" borderId="0" xfId="0" applyFont="1"/>
    <xf numFmtId="0" fontId="3" fillId="0" borderId="2" xfId="0" applyFont="1" applyBorder="1"/>
    <xf numFmtId="2" fontId="4" fillId="0" borderId="2" xfId="0" applyNumberFormat="1" applyFont="1" applyBorder="1"/>
    <xf numFmtId="165" fontId="4" fillId="0" borderId="2" xfId="0" applyNumberFormat="1" applyFont="1" applyBorder="1"/>
    <xf numFmtId="164" fontId="4" fillId="0" borderId="2" xfId="1" applyNumberFormat="1" applyFont="1" applyBorder="1"/>
    <xf numFmtId="43" fontId="4" fillId="0" borderId="2" xfId="1" applyFont="1" applyBorder="1"/>
    <xf numFmtId="0" fontId="4" fillId="0" borderId="3" xfId="0" applyFont="1" applyBorder="1"/>
    <xf numFmtId="0" fontId="4" fillId="0" borderId="4" xfId="0" applyFont="1" applyBorder="1"/>
    <xf numFmtId="0" fontId="0" fillId="0" borderId="0" xfId="0" applyAlignment="1">
      <alignment horizontal="center"/>
    </xf>
    <xf numFmtId="0" fontId="9" fillId="0" borderId="8" xfId="0" applyFont="1" applyBorder="1"/>
  </cellXfs>
  <cellStyles count="2">
    <cellStyle name="Millares" xfId="1" builtinId="3"/>
    <cellStyle name="Normal" xfId="0" builtinId="0"/>
  </cellStyles>
  <dxfs count="95">
    <dxf>
      <font>
        <b val="0"/>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 formatCode="0"/>
    </dxf>
    <dxf>
      <font>
        <b val="0"/>
        <i val="0"/>
        <strike val="0"/>
        <condense val="0"/>
        <extend val="0"/>
        <outline val="0"/>
        <shadow val="0"/>
        <u val="none"/>
        <vertAlign val="baseline"/>
        <sz val="11"/>
        <color theme="1"/>
        <name val="Aptos Narrow"/>
        <family val="2"/>
        <scheme val="minor"/>
      </font>
      <numFmt numFmtId="1" formatCode="0"/>
    </dxf>
    <dxf>
      <font>
        <b val="0"/>
        <i val="0"/>
        <strike val="0"/>
        <condense val="0"/>
        <extend val="0"/>
        <outline val="0"/>
        <shadow val="0"/>
        <u val="none"/>
        <vertAlign val="baseline"/>
        <sz val="11"/>
        <color theme="1"/>
        <name val="Aptos Narrow"/>
        <family val="2"/>
        <scheme val="minor"/>
      </font>
      <numFmt numFmtId="22" formatCode="mmm\-yy"/>
    </dxf>
    <dxf>
      <border outline="0">
        <top style="thin">
          <color theme="1"/>
        </top>
      </border>
    </dxf>
    <dxf>
      <font>
        <b val="0"/>
        <i val="0"/>
        <strike val="0"/>
        <condense val="0"/>
        <extend val="0"/>
        <outline val="0"/>
        <shadow val="0"/>
        <u val="none"/>
        <vertAlign val="baseline"/>
        <sz val="11"/>
        <color theme="1"/>
        <name val="Aptos Narrow"/>
        <family val="2"/>
        <scheme val="minor"/>
      </font>
    </dxf>
    <dxf>
      <border outline="0">
        <bottom style="thin">
          <color theme="1"/>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0.0"/>
    </dxf>
    <dxf>
      <font>
        <b val="0"/>
        <i val="0"/>
        <strike val="0"/>
        <condense val="0"/>
        <extend val="0"/>
        <outline val="0"/>
        <shadow val="0"/>
        <u val="none"/>
        <vertAlign val="baseline"/>
        <sz val="11"/>
        <color theme="1"/>
        <name val="Aptos Narrow"/>
        <family val="2"/>
        <scheme val="minor"/>
      </font>
      <numFmt numFmtId="165" formatCode="0.0"/>
    </dxf>
    <dxf>
      <font>
        <b val="0"/>
        <i val="0"/>
        <strike val="0"/>
        <condense val="0"/>
        <extend val="0"/>
        <outline val="0"/>
        <shadow val="0"/>
        <u val="none"/>
        <vertAlign val="baseline"/>
        <sz val="11"/>
        <color theme="1"/>
        <name val="Aptos Narrow"/>
        <family val="2"/>
        <scheme val="minor"/>
      </font>
      <numFmt numFmtId="22" formatCode="mmm\-yy"/>
    </dxf>
    <dxf>
      <border outline="0">
        <top style="thin">
          <color theme="1"/>
        </top>
      </border>
    </dxf>
    <dxf>
      <font>
        <b val="0"/>
        <i val="0"/>
        <strike val="0"/>
        <condense val="0"/>
        <extend val="0"/>
        <outline val="0"/>
        <shadow val="0"/>
        <u val="none"/>
        <vertAlign val="baseline"/>
        <sz val="11"/>
        <color theme="1"/>
        <name val="Aptos Narrow"/>
        <family val="2"/>
        <scheme val="minor"/>
      </font>
    </dxf>
    <dxf>
      <border outline="0">
        <bottom style="thin">
          <color theme="1"/>
        </bottom>
      </border>
    </dxf>
    <dxf>
      <font>
        <b/>
        <i val="0"/>
        <strike val="0"/>
        <condense val="0"/>
        <extend val="0"/>
        <outline val="0"/>
        <shadow val="0"/>
        <u val="none"/>
        <vertAlign val="baseline"/>
        <sz val="11"/>
        <color theme="1"/>
        <name val="Aptos Narrow"/>
        <family val="2"/>
        <scheme val="minor"/>
      </font>
    </dxf>
    <dxf>
      <numFmt numFmtId="1" formatCode="0"/>
    </dxf>
    <dxf>
      <numFmt numFmtId="1" formatCode="0"/>
    </dxf>
    <dxf>
      <numFmt numFmtId="1" formatCode="0"/>
    </dxf>
    <dxf>
      <numFmt numFmtId="1" formatCode="0"/>
    </dxf>
    <dxf>
      <numFmt numFmtId="1" formatCode="0"/>
    </dxf>
    <dxf>
      <numFmt numFmtId="1" formatCode="0"/>
    </dxf>
    <dxf>
      <numFmt numFmtId="22" formatCode="mmm\-yy"/>
    </dxf>
    <dxf>
      <font>
        <b val="0"/>
        <i val="0"/>
        <strike val="0"/>
        <condense val="0"/>
        <extend val="0"/>
        <outline val="0"/>
        <shadow val="0"/>
        <u val="none"/>
        <vertAlign val="baseline"/>
        <sz val="11"/>
        <color auto="1"/>
        <name val="Segoe UI"/>
        <family val="2"/>
        <scheme val="none"/>
      </font>
    </dxf>
    <dxf>
      <numFmt numFmtId="22" formatCode="mmm\-yy"/>
    </dxf>
    <dxf>
      <numFmt numFmtId="1" formatCode="0"/>
      <border diagonalUp="0" diagonalDown="0" outline="0">
        <left style="medium">
          <color auto="1"/>
        </left>
        <right style="medium">
          <color auto="1"/>
        </right>
        <top style="medium">
          <color auto="1"/>
        </top>
        <bottom style="medium">
          <color auto="1"/>
        </bottom>
      </border>
    </dxf>
    <dxf>
      <numFmt numFmtId="1" formatCode="0"/>
      <border diagonalUp="0" diagonalDown="0" outline="0">
        <left style="medium">
          <color auto="1"/>
        </left>
        <right style="medium">
          <color auto="1"/>
        </right>
        <top style="medium">
          <color auto="1"/>
        </top>
        <bottom style="medium">
          <color auto="1"/>
        </bottom>
      </border>
    </dxf>
    <dxf>
      <numFmt numFmtId="1" formatCode="0"/>
      <border diagonalUp="0" diagonalDown="0" outline="0">
        <left style="medium">
          <color auto="1"/>
        </left>
        <right style="medium">
          <color auto="1"/>
        </right>
        <top style="medium">
          <color auto="1"/>
        </top>
        <bottom style="medium">
          <color auto="1"/>
        </bottom>
      </border>
    </dxf>
    <dxf>
      <numFmt numFmtId="1" formatCode="0"/>
      <border diagonalUp="0" diagonalDown="0" outline="0">
        <left style="medium">
          <color auto="1"/>
        </left>
        <right style="medium">
          <color auto="1"/>
        </right>
        <top style="medium">
          <color auto="1"/>
        </top>
        <bottom style="medium">
          <color auto="1"/>
        </bottom>
      </border>
    </dxf>
    <dxf>
      <numFmt numFmtId="1" formatCode="0"/>
      <border diagonalUp="0" diagonalDown="0" outline="0">
        <left style="medium">
          <color auto="1"/>
        </left>
        <right style="medium">
          <color auto="1"/>
        </right>
        <top style="medium">
          <color auto="1"/>
        </top>
        <bottom style="medium">
          <color auto="1"/>
        </bottom>
      </border>
    </dxf>
    <dxf>
      <numFmt numFmtId="1" formatCode="0"/>
      <border diagonalUp="0" diagonalDown="0" outline="0">
        <left style="medium">
          <color auto="1"/>
        </left>
        <right style="medium">
          <color auto="1"/>
        </right>
        <top style="medium">
          <color auto="1"/>
        </top>
        <bottom style="medium">
          <color auto="1"/>
        </bottom>
      </border>
    </dxf>
    <dxf>
      <border outline="0">
        <right style="medium">
          <color auto="1"/>
        </right>
      </border>
    </dxf>
    <dxf>
      <numFmt numFmtId="22" formatCode="mmm\-yy"/>
    </dxf>
    <dxf>
      <numFmt numFmtId="1" formatCode="0"/>
    </dxf>
    <dxf>
      <numFmt numFmtId="1" formatCode="0"/>
    </dxf>
    <dxf>
      <numFmt numFmtId="1" formatCode="0"/>
    </dxf>
    <dxf>
      <numFmt numFmtId="1" formatCode="0"/>
    </dxf>
    <dxf>
      <numFmt numFmtId="1" formatCode="0"/>
    </dxf>
    <dxf>
      <numFmt numFmtId="1" formatCode="0"/>
    </dxf>
    <dxf>
      <numFmt numFmtId="22" formatCode="mmm\-yy"/>
    </dxf>
    <dxf>
      <numFmt numFmtId="1" formatCode="0"/>
    </dxf>
    <dxf>
      <numFmt numFmtId="1" formatCode="0"/>
    </dxf>
    <dxf>
      <numFmt numFmtId="1" formatCode="0"/>
    </dxf>
    <dxf>
      <numFmt numFmtId="1" formatCode="0"/>
    </dxf>
    <dxf>
      <numFmt numFmtId="1" formatCode="0"/>
    </dxf>
    <dxf>
      <numFmt numFmtId="1" formatCode="0"/>
    </dxf>
    <dxf>
      <numFmt numFmtId="22" formatCode="mmm\-yy"/>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font>
        <b val="0"/>
        <i val="0"/>
        <strike val="0"/>
        <condense val="0"/>
        <extend val="0"/>
        <outline val="0"/>
        <shadow val="0"/>
        <u val="none"/>
        <vertAlign val="baseline"/>
        <sz val="11"/>
        <color auto="1"/>
        <name val="Segoe UI"/>
        <family val="2"/>
        <scheme val="none"/>
      </font>
      <numFmt numFmtId="1" formatCode="0"/>
    </dxf>
    <dxf>
      <numFmt numFmtId="22" formatCode="mmm\-yy"/>
    </dxf>
    <dxf>
      <numFmt numFmtId="1" formatCode="0"/>
    </dxf>
    <dxf>
      <numFmt numFmtId="1" formatCode="0"/>
    </dxf>
    <dxf>
      <numFmt numFmtId="1" formatCode="0"/>
    </dxf>
    <dxf>
      <numFmt numFmtId="1" formatCode="0"/>
    </dxf>
    <dxf>
      <numFmt numFmtId="1" formatCode="0"/>
    </dxf>
    <dxf>
      <numFmt numFmtId="1" formatCode="0"/>
    </dxf>
    <dxf>
      <numFmt numFmtId="22" formatCode="mmm\-yy"/>
    </dxf>
    <dxf>
      <font>
        <b val="0"/>
        <i val="0"/>
        <strike val="0"/>
        <condense val="0"/>
        <extend val="0"/>
        <outline val="0"/>
        <shadow val="0"/>
        <u val="none"/>
        <vertAlign val="baseline"/>
        <sz val="11"/>
        <color theme="1"/>
        <name val="Aptos Narrow"/>
        <family val="2"/>
        <scheme val="minor"/>
      </font>
      <numFmt numFmtId="165" formatCode="0.0"/>
    </dxf>
    <dxf>
      <font>
        <b val="0"/>
        <i val="0"/>
        <strike val="0"/>
        <condense val="0"/>
        <extend val="0"/>
        <outline val="0"/>
        <shadow val="0"/>
        <u val="none"/>
        <vertAlign val="baseline"/>
        <sz val="11"/>
        <color theme="1"/>
        <name val="Aptos Narrow"/>
        <family val="2"/>
        <scheme val="minor"/>
      </font>
      <numFmt numFmtId="22" formatCode="mmm\-yy"/>
    </dxf>
    <dxf>
      <border outline="0">
        <top style="thin">
          <color theme="1"/>
        </top>
      </border>
    </dxf>
    <dxf>
      <font>
        <b val="0"/>
        <i val="0"/>
        <strike val="0"/>
        <condense val="0"/>
        <extend val="0"/>
        <outline val="0"/>
        <shadow val="0"/>
        <u val="none"/>
        <vertAlign val="baseline"/>
        <sz val="11"/>
        <color theme="1"/>
        <name val="Aptos Narrow"/>
        <family val="2"/>
        <scheme val="minor"/>
      </font>
    </dxf>
    <dxf>
      <border outline="0">
        <bottom style="thin">
          <color theme="1"/>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0.0"/>
    </dxf>
    <dxf>
      <font>
        <b val="0"/>
        <i val="0"/>
        <strike val="0"/>
        <condense val="0"/>
        <extend val="0"/>
        <outline val="0"/>
        <shadow val="0"/>
        <u val="none"/>
        <vertAlign val="baseline"/>
        <sz val="11"/>
        <color theme="1"/>
        <name val="Aptos Narrow"/>
        <family val="2"/>
        <scheme val="minor"/>
      </font>
      <numFmt numFmtId="22" formatCode="mmm\-yy"/>
    </dxf>
    <dxf>
      <border outline="0">
        <top style="thin">
          <color theme="1"/>
        </top>
      </border>
    </dxf>
    <dxf>
      <font>
        <b val="0"/>
        <i val="0"/>
        <strike val="0"/>
        <condense val="0"/>
        <extend val="0"/>
        <outline val="0"/>
        <shadow val="0"/>
        <u val="none"/>
        <vertAlign val="baseline"/>
        <sz val="11"/>
        <color theme="1"/>
        <name val="Aptos Narrow"/>
        <family val="2"/>
        <scheme val="minor"/>
      </font>
    </dxf>
    <dxf>
      <border outline="0">
        <bottom style="thin">
          <color theme="1"/>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0.0"/>
    </dxf>
    <dxf>
      <font>
        <b val="0"/>
        <i val="0"/>
        <strike val="0"/>
        <condense val="0"/>
        <extend val="0"/>
        <outline val="0"/>
        <shadow val="0"/>
        <u val="none"/>
        <vertAlign val="baseline"/>
        <sz val="11"/>
        <color theme="1"/>
        <name val="Aptos Narrow"/>
        <family val="2"/>
        <scheme val="minor"/>
      </font>
      <numFmt numFmtId="165" formatCode="0.0"/>
    </dxf>
    <dxf>
      <font>
        <b val="0"/>
        <i val="0"/>
        <strike val="0"/>
        <condense val="0"/>
        <extend val="0"/>
        <outline val="0"/>
        <shadow val="0"/>
        <u val="none"/>
        <vertAlign val="baseline"/>
        <sz val="11"/>
        <color theme="1"/>
        <name val="Aptos Narrow"/>
        <family val="2"/>
        <scheme val="minor"/>
      </font>
      <numFmt numFmtId="22" formatCode="mmm\-yy"/>
    </dxf>
    <dxf>
      <border outline="0">
        <top style="thin">
          <color theme="1"/>
        </top>
      </border>
    </dxf>
    <dxf>
      <font>
        <b val="0"/>
        <i val="0"/>
        <strike val="0"/>
        <condense val="0"/>
        <extend val="0"/>
        <outline val="0"/>
        <shadow val="0"/>
        <u val="none"/>
        <vertAlign val="baseline"/>
        <sz val="11"/>
        <color theme="1"/>
        <name val="Aptos Narrow"/>
        <family val="2"/>
        <scheme val="minor"/>
      </font>
    </dxf>
    <dxf>
      <border outline="0">
        <bottom style="thin">
          <color theme="1"/>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 formatCode="0"/>
    </dxf>
    <dxf>
      <font>
        <b val="0"/>
        <i val="0"/>
        <strike val="0"/>
        <condense val="0"/>
        <extend val="0"/>
        <outline val="0"/>
        <shadow val="0"/>
        <u val="none"/>
        <vertAlign val="baseline"/>
        <sz val="11"/>
        <color theme="1"/>
        <name val="Aptos Narrow"/>
        <family val="2"/>
        <scheme val="minor"/>
      </font>
      <numFmt numFmtId="1" formatCode="0"/>
    </dxf>
    <dxf>
      <font>
        <b val="0"/>
        <i val="0"/>
        <strike val="0"/>
        <condense val="0"/>
        <extend val="0"/>
        <outline val="0"/>
        <shadow val="0"/>
        <u val="none"/>
        <vertAlign val="baseline"/>
        <sz val="11"/>
        <color theme="1"/>
        <name val="Aptos Narrow"/>
        <family val="2"/>
        <scheme val="minor"/>
      </font>
      <numFmt numFmtId="22" formatCode="mmm\-yy"/>
    </dxf>
    <dxf>
      <border outline="0">
        <top style="thin">
          <color theme="1"/>
        </top>
      </border>
    </dxf>
    <dxf>
      <font>
        <b val="0"/>
        <i val="0"/>
        <strike val="0"/>
        <condense val="0"/>
        <extend val="0"/>
        <outline val="0"/>
        <shadow val="0"/>
        <u val="none"/>
        <vertAlign val="baseline"/>
        <sz val="11"/>
        <color theme="1"/>
        <name val="Aptos Narrow"/>
        <family val="2"/>
        <scheme val="minor"/>
      </font>
    </dxf>
    <dxf>
      <border outline="0">
        <bottom style="thin">
          <color theme="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2.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TEMPERATURA</a:t>
            </a:r>
            <a:r>
              <a:rPr lang="es-CO" baseline="0"/>
              <a:t> C°</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'PROMEDIO MESUAL CLIMA'!$B$18</c:f>
              <c:strCache>
                <c:ptCount val="1"/>
                <c:pt idx="0">
                  <c:v>T Máx (°C) EL HELECHAL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'PROMEDIO MESUAL CLIMA'!$A$19:$A$24</c:f>
              <c:numCache>
                <c:formatCode>mmm\-yy</c:formatCode>
                <c:ptCount val="6"/>
                <c:pt idx="0">
                  <c:v>45658</c:v>
                </c:pt>
                <c:pt idx="1">
                  <c:v>45689</c:v>
                </c:pt>
                <c:pt idx="2">
                  <c:v>45717</c:v>
                </c:pt>
                <c:pt idx="3">
                  <c:v>45566</c:v>
                </c:pt>
                <c:pt idx="4">
                  <c:v>45597</c:v>
                </c:pt>
                <c:pt idx="5">
                  <c:v>45627</c:v>
                </c:pt>
              </c:numCache>
            </c:numRef>
          </c:cat>
          <c:val>
            <c:numRef>
              <c:f>'PROMEDIO MESUAL CLIMA'!$B$19:$B$24</c:f>
              <c:numCache>
                <c:formatCode>0</c:formatCode>
                <c:ptCount val="6"/>
                <c:pt idx="0">
                  <c:v>22.916129032258066</c:v>
                </c:pt>
                <c:pt idx="1">
                  <c:v>24.180124223602483</c:v>
                </c:pt>
                <c:pt idx="2">
                  <c:v>25.977591036414566</c:v>
                </c:pt>
                <c:pt idx="3">
                  <c:v>25.771121351766517</c:v>
                </c:pt>
                <c:pt idx="4">
                  <c:v>25.433333333333334</c:v>
                </c:pt>
                <c:pt idx="5">
                  <c:v>22.749615975422426</c:v>
                </c:pt>
              </c:numCache>
            </c:numRef>
          </c:val>
          <c:smooth val="0"/>
          <c:extLst>
            <c:ext xmlns:c16="http://schemas.microsoft.com/office/drawing/2014/chart" uri="{C3380CC4-5D6E-409C-BE32-E72D297353CC}">
              <c16:uniqueId val="{00000000-F1FC-48D0-B0FF-890C52B50079}"/>
            </c:ext>
          </c:extLst>
        </c:ser>
        <c:ser>
          <c:idx val="1"/>
          <c:order val="1"/>
          <c:tx>
            <c:strRef>
              <c:f>'PROMEDIO MESUAL CLIMA'!$C$18</c:f>
              <c:strCache>
                <c:ptCount val="1"/>
                <c:pt idx="0">
                  <c:v>T Mín (°C) EL HELECHAL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'PROMEDIO MESUAL CLIMA'!$A$19:$A$24</c:f>
              <c:numCache>
                <c:formatCode>mmm\-yy</c:formatCode>
                <c:ptCount val="6"/>
                <c:pt idx="0">
                  <c:v>45658</c:v>
                </c:pt>
                <c:pt idx="1">
                  <c:v>45689</c:v>
                </c:pt>
                <c:pt idx="2">
                  <c:v>45717</c:v>
                </c:pt>
                <c:pt idx="3">
                  <c:v>45566</c:v>
                </c:pt>
                <c:pt idx="4">
                  <c:v>45597</c:v>
                </c:pt>
                <c:pt idx="5">
                  <c:v>45627</c:v>
                </c:pt>
              </c:numCache>
            </c:numRef>
          </c:cat>
          <c:val>
            <c:numRef>
              <c:f>'PROMEDIO MESUAL CLIMA'!$C$19:$C$24</c:f>
              <c:numCache>
                <c:formatCode>0</c:formatCode>
                <c:ptCount val="6"/>
                <c:pt idx="0">
                  <c:v>15.645161290322582</c:v>
                </c:pt>
                <c:pt idx="1">
                  <c:v>17.046583850931675</c:v>
                </c:pt>
                <c:pt idx="2">
                  <c:v>16.282913165266105</c:v>
                </c:pt>
                <c:pt idx="3">
                  <c:v>16.7357910906298</c:v>
                </c:pt>
                <c:pt idx="4">
                  <c:v>16.056666666666665</c:v>
                </c:pt>
                <c:pt idx="5">
                  <c:v>15.556067588325654</c:v>
                </c:pt>
              </c:numCache>
            </c:numRef>
          </c:val>
          <c:smooth val="0"/>
          <c:extLst>
            <c:ext xmlns:c16="http://schemas.microsoft.com/office/drawing/2014/chart" uri="{C3380CC4-5D6E-409C-BE32-E72D297353CC}">
              <c16:uniqueId val="{00000001-F1FC-48D0-B0FF-890C52B50079}"/>
            </c:ext>
          </c:extLst>
        </c:ser>
        <c:dLbls>
          <c:showLegendKey val="0"/>
          <c:showVal val="0"/>
          <c:showCatName val="0"/>
          <c:showSerName val="0"/>
          <c:showPercent val="0"/>
          <c:showBubbleSize val="0"/>
        </c:dLbls>
        <c:marker val="1"/>
        <c:smooth val="0"/>
        <c:axId val="1551260639"/>
        <c:axId val="1551265439"/>
      </c:lineChart>
      <c:dateAx>
        <c:axId val="1551260639"/>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51265439"/>
        <c:crosses val="autoZero"/>
        <c:auto val="1"/>
        <c:lblOffset val="100"/>
        <c:baseTimeUnit val="months"/>
      </c:dateAx>
      <c:valAx>
        <c:axId val="15512654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51260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HUMEDAD</a:t>
            </a:r>
            <a:r>
              <a:rPr lang="es-CO" baseline="0"/>
              <a:t> RELATIVA PROMEDIO MENSUAL</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9136482939632546E-2"/>
          <c:y val="0.19486111111111112"/>
          <c:w val="0.89030796150481195"/>
          <c:h val="0.6153546952464275"/>
        </c:manualLayout>
      </c:layout>
      <c:lineChart>
        <c:grouping val="standard"/>
        <c:varyColors val="0"/>
        <c:ser>
          <c:idx val="0"/>
          <c:order val="0"/>
          <c:tx>
            <c:strRef>
              <c:f>'PROMEDIO MESUAL CLIMA'!$F$18</c:f>
              <c:strCache>
                <c:ptCount val="1"/>
                <c:pt idx="0">
                  <c:v>Humedad Relativa Mínima (%)</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'PROMEDIO MESUAL CLIMA'!$E$19:$E$24</c:f>
              <c:numCache>
                <c:formatCode>mmm\-yy</c:formatCode>
                <c:ptCount val="6"/>
                <c:pt idx="0">
                  <c:v>45658</c:v>
                </c:pt>
                <c:pt idx="1">
                  <c:v>45689</c:v>
                </c:pt>
                <c:pt idx="2">
                  <c:v>45717</c:v>
                </c:pt>
                <c:pt idx="3">
                  <c:v>45566</c:v>
                </c:pt>
                <c:pt idx="4">
                  <c:v>45597</c:v>
                </c:pt>
                <c:pt idx="5">
                  <c:v>45627</c:v>
                </c:pt>
              </c:numCache>
            </c:numRef>
          </c:cat>
          <c:val>
            <c:numRef>
              <c:f>'PROMEDIO MESUAL CLIMA'!$F$19:$F$24</c:f>
              <c:numCache>
                <c:formatCode>0</c:formatCode>
                <c:ptCount val="6"/>
                <c:pt idx="0">
                  <c:v>67.322580645161295</c:v>
                </c:pt>
                <c:pt idx="1">
                  <c:v>64.285714285714292</c:v>
                </c:pt>
                <c:pt idx="2">
                  <c:v>65.285714285714292</c:v>
                </c:pt>
                <c:pt idx="3">
                  <c:v>70.451612903225808</c:v>
                </c:pt>
                <c:pt idx="4">
                  <c:v>64.266666666666666</c:v>
                </c:pt>
                <c:pt idx="5">
                  <c:v>67.322580645161295</c:v>
                </c:pt>
              </c:numCache>
            </c:numRef>
          </c:val>
          <c:smooth val="0"/>
          <c:extLst>
            <c:ext xmlns:c16="http://schemas.microsoft.com/office/drawing/2014/chart" uri="{C3380CC4-5D6E-409C-BE32-E72D297353CC}">
              <c16:uniqueId val="{00000000-A7CC-429F-B571-00ACB957EDF0}"/>
            </c:ext>
          </c:extLst>
        </c:ser>
        <c:ser>
          <c:idx val="1"/>
          <c:order val="1"/>
          <c:tx>
            <c:strRef>
              <c:f>'PROMEDIO MESUAL CLIMA'!$G$18</c:f>
              <c:strCache>
                <c:ptCount val="1"/>
                <c:pt idx="0">
                  <c:v>Humedad Relativa Máxima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'PROMEDIO MESUAL CLIMA'!$E$19:$E$24</c:f>
              <c:numCache>
                <c:formatCode>mmm\-yy</c:formatCode>
                <c:ptCount val="6"/>
                <c:pt idx="0">
                  <c:v>45658</c:v>
                </c:pt>
                <c:pt idx="1">
                  <c:v>45689</c:v>
                </c:pt>
                <c:pt idx="2">
                  <c:v>45717</c:v>
                </c:pt>
                <c:pt idx="3">
                  <c:v>45566</c:v>
                </c:pt>
                <c:pt idx="4">
                  <c:v>45597</c:v>
                </c:pt>
                <c:pt idx="5">
                  <c:v>45627</c:v>
                </c:pt>
              </c:numCache>
            </c:numRef>
          </c:cat>
          <c:val>
            <c:numRef>
              <c:f>'PROMEDIO MESUAL CLIMA'!$G$19:$G$24</c:f>
              <c:numCache>
                <c:formatCode>0</c:formatCode>
                <c:ptCount val="6"/>
                <c:pt idx="0">
                  <c:v>89</c:v>
                </c:pt>
                <c:pt idx="1">
                  <c:v>87.428571428571431</c:v>
                </c:pt>
                <c:pt idx="2">
                  <c:v>91.047619047619051</c:v>
                </c:pt>
                <c:pt idx="3">
                  <c:v>95.064516129032256</c:v>
                </c:pt>
                <c:pt idx="4">
                  <c:v>88.8333333333333</c:v>
                </c:pt>
                <c:pt idx="5">
                  <c:v>88</c:v>
                </c:pt>
              </c:numCache>
            </c:numRef>
          </c:val>
          <c:smooth val="0"/>
          <c:extLst>
            <c:ext xmlns:c16="http://schemas.microsoft.com/office/drawing/2014/chart" uri="{C3380CC4-5D6E-409C-BE32-E72D297353CC}">
              <c16:uniqueId val="{00000001-A7CC-429F-B571-00ACB957EDF0}"/>
            </c:ext>
          </c:extLst>
        </c:ser>
        <c:dLbls>
          <c:dLblPos val="t"/>
          <c:showLegendKey val="0"/>
          <c:showVal val="1"/>
          <c:showCatName val="0"/>
          <c:showSerName val="0"/>
          <c:showPercent val="0"/>
          <c:showBubbleSize val="0"/>
        </c:dLbls>
        <c:marker val="1"/>
        <c:smooth val="0"/>
        <c:axId val="1251895071"/>
        <c:axId val="1251892671"/>
      </c:lineChart>
      <c:dateAx>
        <c:axId val="1251895071"/>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1892671"/>
        <c:crosses val="autoZero"/>
        <c:auto val="1"/>
        <c:lblOffset val="100"/>
        <c:baseTimeUnit val="months"/>
      </c:dateAx>
      <c:valAx>
        <c:axId val="12518926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18950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'PROMEDIO MESUAL CLIMA'!$K$18</c:f>
              <c:strCache>
                <c:ptCount val="1"/>
                <c:pt idx="0">
                  <c:v>Presipitación (mm)</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'PROMEDIO MESUAL CLIMA'!$J$19:$J$24</c:f>
              <c:numCache>
                <c:formatCode>mmm\-yy</c:formatCode>
                <c:ptCount val="6"/>
                <c:pt idx="0">
                  <c:v>45658</c:v>
                </c:pt>
                <c:pt idx="1">
                  <c:v>45689</c:v>
                </c:pt>
                <c:pt idx="2">
                  <c:v>45717</c:v>
                </c:pt>
                <c:pt idx="3">
                  <c:v>45566</c:v>
                </c:pt>
                <c:pt idx="4">
                  <c:v>45597</c:v>
                </c:pt>
                <c:pt idx="5">
                  <c:v>45627</c:v>
                </c:pt>
              </c:numCache>
            </c:numRef>
          </c:cat>
          <c:val>
            <c:numRef>
              <c:f>'PROMEDIO MESUAL CLIMA'!$K$19:$K$24</c:f>
              <c:numCache>
                <c:formatCode>0</c:formatCode>
                <c:ptCount val="6"/>
                <c:pt idx="0">
                  <c:v>124.86999999999998</c:v>
                </c:pt>
                <c:pt idx="1">
                  <c:v>182.51</c:v>
                </c:pt>
                <c:pt idx="2">
                  <c:v>256.20999999999998</c:v>
                </c:pt>
                <c:pt idx="3">
                  <c:v>167.22000000000003</c:v>
                </c:pt>
                <c:pt idx="4">
                  <c:v>158.63</c:v>
                </c:pt>
                <c:pt idx="5">
                  <c:v>170.12</c:v>
                </c:pt>
              </c:numCache>
            </c:numRef>
          </c:val>
          <c:smooth val="0"/>
          <c:extLst>
            <c:ext xmlns:c16="http://schemas.microsoft.com/office/drawing/2014/chart" uri="{C3380CC4-5D6E-409C-BE32-E72D297353CC}">
              <c16:uniqueId val="{00000000-7D7E-4703-8596-7A3F9ED957F8}"/>
            </c:ext>
          </c:extLst>
        </c:ser>
        <c:dLbls>
          <c:showLegendKey val="0"/>
          <c:showVal val="0"/>
          <c:showCatName val="0"/>
          <c:showSerName val="0"/>
          <c:showPercent val="0"/>
          <c:showBubbleSize val="0"/>
        </c:dLbls>
        <c:marker val="1"/>
        <c:smooth val="0"/>
        <c:axId val="1313173967"/>
        <c:axId val="1313172527"/>
      </c:lineChart>
      <c:dateAx>
        <c:axId val="1313173967"/>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13172527"/>
        <c:crosses val="autoZero"/>
        <c:auto val="1"/>
        <c:lblOffset val="100"/>
        <c:baseTimeUnit val="months"/>
      </c:dateAx>
      <c:valAx>
        <c:axId val="13131725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Mililitos</a:t>
                </a:r>
                <a:r>
                  <a:rPr lang="es-CO" baseline="0"/>
                  <a:t> mm</a:t>
                </a:r>
                <a:endParaRPr lang="es-CO"/>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131739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'PROMEDIO MESUAL CLIMA'!$J$2</c:f>
              <c:strCache>
                <c:ptCount val="1"/>
                <c:pt idx="0">
                  <c:v>VIENTO K/h</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'PROMEDIO MESUAL CLIMA'!$I$3:$I$8</c:f>
              <c:numCache>
                <c:formatCode>mmm\-yy</c:formatCode>
                <c:ptCount val="6"/>
                <c:pt idx="0">
                  <c:v>45658</c:v>
                </c:pt>
                <c:pt idx="1">
                  <c:v>45689</c:v>
                </c:pt>
                <c:pt idx="2">
                  <c:v>45717</c:v>
                </c:pt>
                <c:pt idx="3">
                  <c:v>45566</c:v>
                </c:pt>
                <c:pt idx="4">
                  <c:v>45597</c:v>
                </c:pt>
                <c:pt idx="5">
                  <c:v>45627</c:v>
                </c:pt>
              </c:numCache>
            </c:numRef>
          </c:cat>
          <c:val>
            <c:numRef>
              <c:f>'PROMEDIO MESUAL CLIMA'!$J$3:$J$8</c:f>
              <c:numCache>
                <c:formatCode>0</c:formatCode>
                <c:ptCount val="6"/>
                <c:pt idx="0">
                  <c:v>8</c:v>
                </c:pt>
                <c:pt idx="1">
                  <c:v>7</c:v>
                </c:pt>
                <c:pt idx="2">
                  <c:v>6</c:v>
                </c:pt>
                <c:pt idx="3">
                  <c:v>6</c:v>
                </c:pt>
                <c:pt idx="4">
                  <c:v>6</c:v>
                </c:pt>
                <c:pt idx="5">
                  <c:v>8</c:v>
                </c:pt>
              </c:numCache>
            </c:numRef>
          </c:val>
          <c:smooth val="0"/>
          <c:extLst>
            <c:ext xmlns:c16="http://schemas.microsoft.com/office/drawing/2014/chart" uri="{C3380CC4-5D6E-409C-BE32-E72D297353CC}">
              <c16:uniqueId val="{00000000-EFC1-4472-A962-546168DECCE2}"/>
            </c:ext>
          </c:extLst>
        </c:ser>
        <c:dLbls>
          <c:showLegendKey val="0"/>
          <c:showVal val="0"/>
          <c:showCatName val="0"/>
          <c:showSerName val="0"/>
          <c:showPercent val="0"/>
          <c:showBubbleSize val="0"/>
        </c:dLbls>
        <c:marker val="1"/>
        <c:smooth val="0"/>
        <c:axId val="1545742095"/>
        <c:axId val="1545740655"/>
      </c:lineChart>
      <c:dateAx>
        <c:axId val="1545742095"/>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45740655"/>
        <c:crosses val="autoZero"/>
        <c:auto val="1"/>
        <c:lblOffset val="100"/>
        <c:baseTimeUnit val="months"/>
      </c:dateAx>
      <c:valAx>
        <c:axId val="15457406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457420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cked"/>
        <c:varyColors val="0"/>
        <c:ser>
          <c:idx val="0"/>
          <c:order val="0"/>
          <c:tx>
            <c:strRef>
              <c:f>'HUMEDAD RELATIVA MAXIMA'!$J$9</c:f>
              <c:strCache>
                <c:ptCount val="1"/>
                <c:pt idx="0">
                  <c:v> % Maxima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'HUMEDAD RELATIVA MAXIMA'!$K$8:$P$8</c:f>
              <c:strCache>
                <c:ptCount val="6"/>
                <c:pt idx="0">
                  <c:v>oct-24</c:v>
                </c:pt>
                <c:pt idx="1">
                  <c:v>nov-24</c:v>
                </c:pt>
                <c:pt idx="2">
                  <c:v>dic-24</c:v>
                </c:pt>
                <c:pt idx="3">
                  <c:v>ene-25</c:v>
                </c:pt>
                <c:pt idx="4">
                  <c:v>feb-25</c:v>
                </c:pt>
                <c:pt idx="5">
                  <c:v>mar-25</c:v>
                </c:pt>
              </c:strCache>
            </c:strRef>
          </c:cat>
          <c:val>
            <c:numRef>
              <c:f>'HUMEDAD RELATIVA MAXIMA'!$K$9:$P$9</c:f>
              <c:numCache>
                <c:formatCode>0</c:formatCode>
                <c:ptCount val="6"/>
                <c:pt idx="0">
                  <c:v>94.933333333333337</c:v>
                </c:pt>
                <c:pt idx="1">
                  <c:v>97.241379310344826</c:v>
                </c:pt>
                <c:pt idx="2">
                  <c:v>94.892857142857139</c:v>
                </c:pt>
                <c:pt idx="3">
                  <c:v>95.533333333333331</c:v>
                </c:pt>
                <c:pt idx="4">
                  <c:v>95.36</c:v>
                </c:pt>
                <c:pt idx="5">
                  <c:v>95.58064516129032</c:v>
                </c:pt>
              </c:numCache>
            </c:numRef>
          </c:val>
          <c:smooth val="0"/>
          <c:extLst>
            <c:ext xmlns:c16="http://schemas.microsoft.com/office/drawing/2014/chart" uri="{C3380CC4-5D6E-409C-BE32-E72D297353CC}">
              <c16:uniqueId val="{00000000-48AD-4310-BDF7-CC389785EAB3}"/>
            </c:ext>
          </c:extLst>
        </c:ser>
        <c:dLbls>
          <c:showLegendKey val="0"/>
          <c:showVal val="0"/>
          <c:showCatName val="0"/>
          <c:showSerName val="0"/>
          <c:showPercent val="0"/>
          <c:showBubbleSize val="0"/>
        </c:dLbls>
        <c:marker val="1"/>
        <c:smooth val="0"/>
        <c:axId val="1472253599"/>
        <c:axId val="1472255519"/>
      </c:lineChart>
      <c:catAx>
        <c:axId val="1472253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55519"/>
        <c:crosses val="autoZero"/>
        <c:auto val="1"/>
        <c:lblAlgn val="ctr"/>
        <c:lblOffset val="100"/>
        <c:noMultiLvlLbl val="0"/>
      </c:catAx>
      <c:valAx>
        <c:axId val="14722555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535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'HUMEDAD REALITA MINIMA'!$J$12</c:f>
              <c:strCache>
                <c:ptCount val="1"/>
                <c:pt idx="0">
                  <c:v> % Minima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'HUMEDAD REALITA MINIMA'!$K$11:$W$11</c:f>
              <c:strCache>
                <c:ptCount val="13"/>
                <c:pt idx="0">
                  <c:v>mar-24</c:v>
                </c:pt>
                <c:pt idx="1">
                  <c:v>abr-24</c:v>
                </c:pt>
                <c:pt idx="2">
                  <c:v>may-24</c:v>
                </c:pt>
                <c:pt idx="3">
                  <c:v>jun-24</c:v>
                </c:pt>
                <c:pt idx="4">
                  <c:v>jul-24</c:v>
                </c:pt>
                <c:pt idx="5">
                  <c:v>ago-24</c:v>
                </c:pt>
                <c:pt idx="6">
                  <c:v>sep-24</c:v>
                </c:pt>
                <c:pt idx="7">
                  <c:v>oct-24</c:v>
                </c:pt>
                <c:pt idx="8">
                  <c:v>nov-24</c:v>
                </c:pt>
                <c:pt idx="9">
                  <c:v>dic-24</c:v>
                </c:pt>
                <c:pt idx="10">
                  <c:v>ene-25</c:v>
                </c:pt>
                <c:pt idx="11">
                  <c:v>feb-25</c:v>
                </c:pt>
                <c:pt idx="12">
                  <c:v>mar-25</c:v>
                </c:pt>
              </c:strCache>
            </c:strRef>
          </c:cat>
          <c:val>
            <c:numRef>
              <c:f>'HUMEDAD REALITA MINIMA'!$K$12:$W$12</c:f>
              <c:numCache>
                <c:formatCode>0</c:formatCode>
                <c:ptCount val="13"/>
                <c:pt idx="0">
                  <c:v>63</c:v>
                </c:pt>
                <c:pt idx="1">
                  <c:v>57.482758620689658</c:v>
                </c:pt>
                <c:pt idx="2">
                  <c:v>61.516129032258064</c:v>
                </c:pt>
                <c:pt idx="3">
                  <c:v>62.454545454545453</c:v>
                </c:pt>
                <c:pt idx="4">
                  <c:v>60.466666666666669</c:v>
                </c:pt>
                <c:pt idx="5">
                  <c:v>62.379310344827587</c:v>
                </c:pt>
                <c:pt idx="6">
                  <c:v>65.63333333333334</c:v>
                </c:pt>
                <c:pt idx="7">
                  <c:v>69</c:v>
                </c:pt>
                <c:pt idx="8">
                  <c:v>72.068965517241381</c:v>
                </c:pt>
                <c:pt idx="9">
                  <c:v>67.75</c:v>
                </c:pt>
                <c:pt idx="10">
                  <c:v>67.733333333333334</c:v>
                </c:pt>
                <c:pt idx="11">
                  <c:v>67.12</c:v>
                </c:pt>
                <c:pt idx="12">
                  <c:v>66.709677419354833</c:v>
                </c:pt>
              </c:numCache>
            </c:numRef>
          </c:val>
          <c:smooth val="0"/>
          <c:extLst>
            <c:ext xmlns:c16="http://schemas.microsoft.com/office/drawing/2014/chart" uri="{C3380CC4-5D6E-409C-BE32-E72D297353CC}">
              <c16:uniqueId val="{00000000-0D24-4FA2-8AED-1987DB6AC0F3}"/>
            </c:ext>
          </c:extLst>
        </c:ser>
        <c:dLbls>
          <c:showLegendKey val="0"/>
          <c:showVal val="0"/>
          <c:showCatName val="0"/>
          <c:showSerName val="0"/>
          <c:showPercent val="0"/>
          <c:showBubbleSize val="0"/>
        </c:dLbls>
        <c:marker val="1"/>
        <c:smooth val="0"/>
        <c:axId val="425450096"/>
        <c:axId val="425449136"/>
      </c:lineChart>
      <c:catAx>
        <c:axId val="425450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5449136"/>
        <c:crosses val="autoZero"/>
        <c:auto val="1"/>
        <c:lblAlgn val="ctr"/>
        <c:lblOffset val="100"/>
        <c:noMultiLvlLbl val="0"/>
      </c:catAx>
      <c:valAx>
        <c:axId val="425449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54500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1"/>
          <c:order val="0"/>
          <c:tx>
            <c:strRef>
              <c:f>'TEMEPERATURA MAXIMA '!$I$12</c:f>
              <c:strCache>
                <c:ptCount val="1"/>
                <c:pt idx="0">
                  <c:v> % Tmax (°C)  GUADALUPE</c:v>
                </c:pt>
              </c:strCache>
            </c:strRef>
          </c:tx>
          <c:cat>
            <c:strRef>
              <c:f>'TEMEPERATURA MAXIMA '!$J$11:$O$11</c:f>
              <c:strCache>
                <c:ptCount val="6"/>
                <c:pt idx="0">
                  <c:v>oct-24</c:v>
                </c:pt>
                <c:pt idx="1">
                  <c:v>nov-24</c:v>
                </c:pt>
                <c:pt idx="2">
                  <c:v>dic-24</c:v>
                </c:pt>
                <c:pt idx="3">
                  <c:v>ene-25</c:v>
                </c:pt>
                <c:pt idx="4">
                  <c:v>feb-25</c:v>
                </c:pt>
                <c:pt idx="5">
                  <c:v>mar-25</c:v>
                </c:pt>
              </c:strCache>
            </c:strRef>
          </c:cat>
          <c:val>
            <c:numRef>
              <c:f>'TEMEPERATURA MAXIMA '!$J$12:$O$12</c:f>
              <c:numCache>
                <c:formatCode>0</c:formatCode>
                <c:ptCount val="6"/>
                <c:pt idx="0">
                  <c:v>27.029999999999998</c:v>
                </c:pt>
                <c:pt idx="1">
                  <c:v>25.786666666666672</c:v>
                </c:pt>
                <c:pt idx="2">
                  <c:v>26.592857142857138</c:v>
                </c:pt>
                <c:pt idx="3">
                  <c:v>26.880000000000003</c:v>
                </c:pt>
                <c:pt idx="4">
                  <c:v>27.191999999999997</c:v>
                </c:pt>
                <c:pt idx="5">
                  <c:v>26.832258064516136</c:v>
                </c:pt>
              </c:numCache>
            </c:numRef>
          </c:val>
          <c:smooth val="0"/>
          <c:extLst>
            <c:ext xmlns:c16="http://schemas.microsoft.com/office/drawing/2014/chart" uri="{C3380CC4-5D6E-409C-BE32-E72D297353CC}">
              <c16:uniqueId val="{00000008-62BB-43BD-B744-7B40F3400E09}"/>
            </c:ext>
          </c:extLst>
        </c:ser>
        <c:ser>
          <c:idx val="0"/>
          <c:order val="1"/>
          <c:tx>
            <c:strRef>
              <c:f>'TEMEPRATURA MINIMA'!$I$10</c:f>
              <c:strCache>
                <c:ptCount val="1"/>
                <c:pt idx="0">
                  <c:v> % Tmin (°C) GUADALUPE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'TEMEPRATURA MINIMA'!$J$9:$O$9</c:f>
              <c:strCache>
                <c:ptCount val="6"/>
                <c:pt idx="0">
                  <c:v>oct-24</c:v>
                </c:pt>
                <c:pt idx="1">
                  <c:v>nov-24</c:v>
                </c:pt>
                <c:pt idx="2">
                  <c:v>dic-24</c:v>
                </c:pt>
                <c:pt idx="3">
                  <c:v>ene-25</c:v>
                </c:pt>
                <c:pt idx="4">
                  <c:v>feb-25</c:v>
                </c:pt>
                <c:pt idx="5">
                  <c:v>mar-25</c:v>
                </c:pt>
              </c:strCache>
            </c:strRef>
          </c:cat>
          <c:val>
            <c:numRef>
              <c:f>'TEMEPRATURA MINIMA'!$J$10:$O$10</c:f>
              <c:numCache>
                <c:formatCode>0</c:formatCode>
                <c:ptCount val="6"/>
                <c:pt idx="0">
                  <c:v>16.36774193548387</c:v>
                </c:pt>
                <c:pt idx="1">
                  <c:v>16.558620689655172</c:v>
                </c:pt>
                <c:pt idx="2">
                  <c:v>16.50344827586207</c:v>
                </c:pt>
                <c:pt idx="3">
                  <c:v>16.50344827586207</c:v>
                </c:pt>
                <c:pt idx="4">
                  <c:v>15.746666666666668</c:v>
                </c:pt>
                <c:pt idx="5">
                  <c:v>16.483870967741932</c:v>
                </c:pt>
              </c:numCache>
            </c:numRef>
          </c:val>
          <c:smooth val="0"/>
          <c:extLst>
            <c:ext xmlns:c16="http://schemas.microsoft.com/office/drawing/2014/chart" uri="{C3380CC4-5D6E-409C-BE32-E72D297353CC}">
              <c16:uniqueId val="{00000007-62BB-43BD-B744-7B40F3400E09}"/>
            </c:ext>
          </c:extLst>
        </c:ser>
        <c:dLbls>
          <c:showLegendKey val="0"/>
          <c:showVal val="0"/>
          <c:showCatName val="0"/>
          <c:showSerName val="0"/>
          <c:showPercent val="0"/>
          <c:showBubbleSize val="0"/>
        </c:dLbls>
        <c:marker val="1"/>
        <c:smooth val="0"/>
        <c:axId val="1232492079"/>
        <c:axId val="1232492559"/>
      </c:lineChart>
      <c:catAx>
        <c:axId val="1232492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32492559"/>
        <c:crosses val="autoZero"/>
        <c:auto val="1"/>
        <c:lblAlgn val="ctr"/>
        <c:lblOffset val="100"/>
        <c:noMultiLvlLbl val="0"/>
      </c:catAx>
      <c:valAx>
        <c:axId val="123249255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32492079"/>
        <c:crosses val="autoZero"/>
        <c:crossBetween val="between"/>
      </c:val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'TEMEPRATURA MINIMA'!$I$10</c:f>
              <c:strCache>
                <c:ptCount val="1"/>
                <c:pt idx="0">
                  <c:v> % Tmin (°C) GUADALUPE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'TEMEPRATURA MINIMA'!$J$9:$O$9</c:f>
              <c:strCache>
                <c:ptCount val="6"/>
                <c:pt idx="0">
                  <c:v>oct-24</c:v>
                </c:pt>
                <c:pt idx="1">
                  <c:v>nov-24</c:v>
                </c:pt>
                <c:pt idx="2">
                  <c:v>dic-24</c:v>
                </c:pt>
                <c:pt idx="3">
                  <c:v>ene-25</c:v>
                </c:pt>
                <c:pt idx="4">
                  <c:v>feb-25</c:v>
                </c:pt>
                <c:pt idx="5">
                  <c:v>mar-25</c:v>
                </c:pt>
              </c:strCache>
            </c:strRef>
          </c:cat>
          <c:val>
            <c:numRef>
              <c:f>'TEMEPRATURA MINIMA'!$J$10:$O$10</c:f>
              <c:numCache>
                <c:formatCode>0</c:formatCode>
                <c:ptCount val="6"/>
                <c:pt idx="0">
                  <c:v>16.36774193548387</c:v>
                </c:pt>
                <c:pt idx="1">
                  <c:v>16.558620689655172</c:v>
                </c:pt>
                <c:pt idx="2">
                  <c:v>16.50344827586207</c:v>
                </c:pt>
                <c:pt idx="3">
                  <c:v>16.50344827586207</c:v>
                </c:pt>
                <c:pt idx="4">
                  <c:v>15.746666666666668</c:v>
                </c:pt>
                <c:pt idx="5">
                  <c:v>16.483870967741932</c:v>
                </c:pt>
              </c:numCache>
            </c:numRef>
          </c:val>
          <c:smooth val="0"/>
          <c:extLst>
            <c:ext xmlns:c16="http://schemas.microsoft.com/office/drawing/2014/chart" uri="{C3380CC4-5D6E-409C-BE32-E72D297353CC}">
              <c16:uniqueId val="{00000000-8C25-4068-8456-F4AB91881AD1}"/>
            </c:ext>
          </c:extLst>
        </c:ser>
        <c:dLbls>
          <c:showLegendKey val="0"/>
          <c:showVal val="0"/>
          <c:showCatName val="0"/>
          <c:showSerName val="0"/>
          <c:showPercent val="0"/>
          <c:showBubbleSize val="0"/>
        </c:dLbls>
        <c:marker val="1"/>
        <c:smooth val="0"/>
        <c:axId val="1232492079"/>
        <c:axId val="1232492559"/>
      </c:lineChart>
      <c:catAx>
        <c:axId val="1232492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32492559"/>
        <c:crosses val="autoZero"/>
        <c:auto val="1"/>
        <c:lblAlgn val="ctr"/>
        <c:lblOffset val="100"/>
        <c:noMultiLvlLbl val="0"/>
      </c:catAx>
      <c:valAx>
        <c:axId val="123249255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324920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aseline="0"/>
              <a:t>HUMEDAD RELATIVA (HR)</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'COMBINACION DE PROMEDIOS CLIMAS'!$B$3</c:f>
              <c:strCache>
                <c:ptCount val="1"/>
                <c:pt idx="0">
                  <c:v>HR Mín(%) EL HELECHAL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'COMBINACION DE PROMEDIOS CLIMAS'!$A$4:$A$9</c:f>
              <c:numCache>
                <c:formatCode>mmm\-yy</c:formatCode>
                <c:ptCount val="6"/>
                <c:pt idx="0">
                  <c:v>45658</c:v>
                </c:pt>
                <c:pt idx="1">
                  <c:v>45689</c:v>
                </c:pt>
                <c:pt idx="2">
                  <c:v>45717</c:v>
                </c:pt>
                <c:pt idx="3">
                  <c:v>45566</c:v>
                </c:pt>
                <c:pt idx="4">
                  <c:v>45597</c:v>
                </c:pt>
                <c:pt idx="5">
                  <c:v>45627</c:v>
                </c:pt>
              </c:numCache>
            </c:numRef>
          </c:cat>
          <c:val>
            <c:numRef>
              <c:f>'COMBINACION DE PROMEDIOS CLIMAS'!$B$4:$B$9</c:f>
              <c:numCache>
                <c:formatCode>0</c:formatCode>
                <c:ptCount val="6"/>
                <c:pt idx="0">
                  <c:v>67.322580645161295</c:v>
                </c:pt>
                <c:pt idx="1">
                  <c:v>64.285714285714292</c:v>
                </c:pt>
                <c:pt idx="2">
                  <c:v>65.285714285714292</c:v>
                </c:pt>
                <c:pt idx="3">
                  <c:v>70.451612903225808</c:v>
                </c:pt>
                <c:pt idx="4">
                  <c:v>64.266666666666666</c:v>
                </c:pt>
                <c:pt idx="5">
                  <c:v>67.322580645161295</c:v>
                </c:pt>
              </c:numCache>
            </c:numRef>
          </c:val>
          <c:smooth val="0"/>
          <c:extLst>
            <c:ext xmlns:c16="http://schemas.microsoft.com/office/drawing/2014/chart" uri="{C3380CC4-5D6E-409C-BE32-E72D297353CC}">
              <c16:uniqueId val="{00000000-A6BA-4771-AE97-E2AAB7E107E2}"/>
            </c:ext>
          </c:extLst>
        </c:ser>
        <c:ser>
          <c:idx val="1"/>
          <c:order val="1"/>
          <c:tx>
            <c:strRef>
              <c:f>'COMBINACION DE PROMEDIOS CLIMAS'!$C$3</c:f>
              <c:strCache>
                <c:ptCount val="1"/>
                <c:pt idx="0">
                  <c:v>HR Máx (%) EL HELECHAL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'COMBINACION DE PROMEDIOS CLIMAS'!$A$4:$A$9</c:f>
              <c:numCache>
                <c:formatCode>mmm\-yy</c:formatCode>
                <c:ptCount val="6"/>
                <c:pt idx="0">
                  <c:v>45658</c:v>
                </c:pt>
                <c:pt idx="1">
                  <c:v>45689</c:v>
                </c:pt>
                <c:pt idx="2">
                  <c:v>45717</c:v>
                </c:pt>
                <c:pt idx="3">
                  <c:v>45566</c:v>
                </c:pt>
                <c:pt idx="4">
                  <c:v>45597</c:v>
                </c:pt>
                <c:pt idx="5">
                  <c:v>45627</c:v>
                </c:pt>
              </c:numCache>
            </c:numRef>
          </c:cat>
          <c:val>
            <c:numRef>
              <c:f>'COMBINACION DE PROMEDIOS CLIMAS'!$C$4:$C$9</c:f>
              <c:numCache>
                <c:formatCode>0</c:formatCode>
                <c:ptCount val="6"/>
                <c:pt idx="0">
                  <c:v>77.870967741935488</c:v>
                </c:pt>
                <c:pt idx="1">
                  <c:v>87.428571428571431</c:v>
                </c:pt>
                <c:pt idx="2">
                  <c:v>91.047619047619051</c:v>
                </c:pt>
                <c:pt idx="3">
                  <c:v>95.064516129032256</c:v>
                </c:pt>
                <c:pt idx="4">
                  <c:v>88.833333333333329</c:v>
                </c:pt>
                <c:pt idx="5">
                  <c:v>77.870967741935488</c:v>
                </c:pt>
              </c:numCache>
            </c:numRef>
          </c:val>
          <c:smooth val="0"/>
          <c:extLst>
            <c:ext xmlns:c16="http://schemas.microsoft.com/office/drawing/2014/chart" uri="{C3380CC4-5D6E-409C-BE32-E72D297353CC}">
              <c16:uniqueId val="{00000001-A6BA-4771-AE97-E2AAB7E107E2}"/>
            </c:ext>
          </c:extLst>
        </c:ser>
        <c:ser>
          <c:idx val="2"/>
          <c:order val="2"/>
          <c:tx>
            <c:strRef>
              <c:f>'COMBINACION DE PROMEDIOS CLIMAS'!$D$3</c:f>
              <c:strCache>
                <c:ptCount val="1"/>
                <c:pt idx="0">
                  <c:v>HR Mín(%) GUADALUPE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'COMBINACION DE PROMEDIOS CLIMAS'!$A$4:$A$9</c:f>
              <c:numCache>
                <c:formatCode>mmm\-yy</c:formatCode>
                <c:ptCount val="6"/>
                <c:pt idx="0">
                  <c:v>45658</c:v>
                </c:pt>
                <c:pt idx="1">
                  <c:v>45689</c:v>
                </c:pt>
                <c:pt idx="2">
                  <c:v>45717</c:v>
                </c:pt>
                <c:pt idx="3">
                  <c:v>45566</c:v>
                </c:pt>
                <c:pt idx="4">
                  <c:v>45597</c:v>
                </c:pt>
                <c:pt idx="5">
                  <c:v>45627</c:v>
                </c:pt>
              </c:numCache>
            </c:numRef>
          </c:cat>
          <c:val>
            <c:numRef>
              <c:f>'COMBINACION DE PROMEDIOS CLIMAS'!$D$4:$D$9</c:f>
              <c:numCache>
                <c:formatCode>0</c:formatCode>
                <c:ptCount val="6"/>
                <c:pt idx="0">
                  <c:v>68</c:v>
                </c:pt>
                <c:pt idx="1">
                  <c:v>67</c:v>
                </c:pt>
                <c:pt idx="2">
                  <c:v>67</c:v>
                </c:pt>
                <c:pt idx="3">
                  <c:v>69</c:v>
                </c:pt>
                <c:pt idx="4">
                  <c:v>72</c:v>
                </c:pt>
                <c:pt idx="5">
                  <c:v>68</c:v>
                </c:pt>
              </c:numCache>
            </c:numRef>
          </c:val>
          <c:smooth val="0"/>
          <c:extLst>
            <c:ext xmlns:c16="http://schemas.microsoft.com/office/drawing/2014/chart" uri="{C3380CC4-5D6E-409C-BE32-E72D297353CC}">
              <c16:uniqueId val="{00000002-A6BA-4771-AE97-E2AAB7E107E2}"/>
            </c:ext>
          </c:extLst>
        </c:ser>
        <c:ser>
          <c:idx val="3"/>
          <c:order val="3"/>
          <c:tx>
            <c:strRef>
              <c:f>'COMBINACION DE PROMEDIOS CLIMAS'!$E$3</c:f>
              <c:strCache>
                <c:ptCount val="1"/>
                <c:pt idx="0">
                  <c:v>HR Máx (%) GUADALUPE</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'COMBINACION DE PROMEDIOS CLIMAS'!$A$4:$A$9</c:f>
              <c:numCache>
                <c:formatCode>mmm\-yy</c:formatCode>
                <c:ptCount val="6"/>
                <c:pt idx="0">
                  <c:v>45658</c:v>
                </c:pt>
                <c:pt idx="1">
                  <c:v>45689</c:v>
                </c:pt>
                <c:pt idx="2">
                  <c:v>45717</c:v>
                </c:pt>
                <c:pt idx="3">
                  <c:v>45566</c:v>
                </c:pt>
                <c:pt idx="4">
                  <c:v>45597</c:v>
                </c:pt>
                <c:pt idx="5">
                  <c:v>45627</c:v>
                </c:pt>
              </c:numCache>
            </c:numRef>
          </c:cat>
          <c:val>
            <c:numRef>
              <c:f>'COMBINACION DE PROMEDIOS CLIMAS'!$E$4:$E$9</c:f>
              <c:numCache>
                <c:formatCode>0</c:formatCode>
                <c:ptCount val="6"/>
                <c:pt idx="0">
                  <c:v>96</c:v>
                </c:pt>
                <c:pt idx="1">
                  <c:v>95</c:v>
                </c:pt>
                <c:pt idx="2">
                  <c:v>96</c:v>
                </c:pt>
                <c:pt idx="3">
                  <c:v>95</c:v>
                </c:pt>
                <c:pt idx="4">
                  <c:v>97</c:v>
                </c:pt>
                <c:pt idx="5">
                  <c:v>95</c:v>
                </c:pt>
              </c:numCache>
            </c:numRef>
          </c:val>
          <c:smooth val="0"/>
          <c:extLst>
            <c:ext xmlns:c16="http://schemas.microsoft.com/office/drawing/2014/chart" uri="{C3380CC4-5D6E-409C-BE32-E72D297353CC}">
              <c16:uniqueId val="{00000003-A6BA-4771-AE97-E2AAB7E107E2}"/>
            </c:ext>
          </c:extLst>
        </c:ser>
        <c:dLbls>
          <c:showLegendKey val="0"/>
          <c:showVal val="0"/>
          <c:showCatName val="0"/>
          <c:showSerName val="0"/>
          <c:showPercent val="0"/>
          <c:showBubbleSize val="0"/>
        </c:dLbls>
        <c:marker val="1"/>
        <c:smooth val="0"/>
        <c:axId val="1472244959"/>
        <c:axId val="1472248799"/>
      </c:lineChart>
      <c:dateAx>
        <c:axId val="1472244959"/>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48799"/>
        <c:crosses val="autoZero"/>
        <c:auto val="1"/>
        <c:lblOffset val="100"/>
        <c:baseTimeUnit val="months"/>
      </c:dateAx>
      <c:valAx>
        <c:axId val="14722487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449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TEMPERATUA</a:t>
            </a:r>
            <a:r>
              <a:rPr lang="es-CO" baseline="0"/>
              <a:t> (T)</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'COMBINACION DE PROMEDIOS CLIMAS'!$B$12</c:f>
              <c:strCache>
                <c:ptCount val="1"/>
                <c:pt idx="0">
                  <c:v>Tmax (°C)  EL HELECHAL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'COMBINACION DE PROMEDIOS CLIMAS'!$A$13:$A$17</c:f>
              <c:numCache>
                <c:formatCode>mmm\-yy</c:formatCode>
                <c:ptCount val="5"/>
                <c:pt idx="0">
                  <c:v>45658</c:v>
                </c:pt>
                <c:pt idx="1">
                  <c:v>45689</c:v>
                </c:pt>
                <c:pt idx="2">
                  <c:v>45717</c:v>
                </c:pt>
                <c:pt idx="3">
                  <c:v>45566</c:v>
                </c:pt>
                <c:pt idx="4">
                  <c:v>45597</c:v>
                </c:pt>
              </c:numCache>
            </c:numRef>
          </c:cat>
          <c:val>
            <c:numRef>
              <c:f>'COMBINACION DE PROMEDIOS CLIMAS'!$B$13:$B$17</c:f>
              <c:numCache>
                <c:formatCode>0</c:formatCode>
                <c:ptCount val="5"/>
                <c:pt idx="0">
                  <c:v>22.749615975422426</c:v>
                </c:pt>
                <c:pt idx="1">
                  <c:v>24.397515527950308</c:v>
                </c:pt>
                <c:pt idx="2">
                  <c:v>25.918767507002798</c:v>
                </c:pt>
                <c:pt idx="3">
                  <c:v>25.229390681003586</c:v>
                </c:pt>
                <c:pt idx="4">
                  <c:v>25.564102564102562</c:v>
                </c:pt>
              </c:numCache>
            </c:numRef>
          </c:val>
          <c:smooth val="0"/>
          <c:extLst>
            <c:ext xmlns:c16="http://schemas.microsoft.com/office/drawing/2014/chart" uri="{C3380CC4-5D6E-409C-BE32-E72D297353CC}">
              <c16:uniqueId val="{00000000-82B1-4DB5-BC65-AAA3D0979499}"/>
            </c:ext>
          </c:extLst>
        </c:ser>
        <c:ser>
          <c:idx val="1"/>
          <c:order val="1"/>
          <c:tx>
            <c:strRef>
              <c:f>'COMBINACION DE PROMEDIOS CLIMAS'!$C$12</c:f>
              <c:strCache>
                <c:ptCount val="1"/>
                <c:pt idx="0">
                  <c:v>Tmin (°C) EL HELECHAL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'COMBINACION DE PROMEDIOS CLIMAS'!$A$13:$A$17</c:f>
              <c:numCache>
                <c:formatCode>mmm\-yy</c:formatCode>
                <c:ptCount val="5"/>
                <c:pt idx="0">
                  <c:v>45658</c:v>
                </c:pt>
                <c:pt idx="1">
                  <c:v>45689</c:v>
                </c:pt>
                <c:pt idx="2">
                  <c:v>45717</c:v>
                </c:pt>
                <c:pt idx="3">
                  <c:v>45566</c:v>
                </c:pt>
                <c:pt idx="4">
                  <c:v>45597</c:v>
                </c:pt>
              </c:numCache>
            </c:numRef>
          </c:cat>
          <c:val>
            <c:numRef>
              <c:f>'COMBINACION DE PROMEDIOS CLIMAS'!$C$13:$C$17</c:f>
              <c:numCache>
                <c:formatCode>0</c:formatCode>
                <c:ptCount val="5"/>
                <c:pt idx="0">
                  <c:v>15.556067588325654</c:v>
                </c:pt>
                <c:pt idx="1">
                  <c:v>17.742236024844718</c:v>
                </c:pt>
                <c:pt idx="2">
                  <c:v>16.459383753501399</c:v>
                </c:pt>
                <c:pt idx="3">
                  <c:v>16.461170848267621</c:v>
                </c:pt>
                <c:pt idx="4">
                  <c:v>16.120512820512822</c:v>
                </c:pt>
              </c:numCache>
            </c:numRef>
          </c:val>
          <c:smooth val="0"/>
          <c:extLst>
            <c:ext xmlns:c16="http://schemas.microsoft.com/office/drawing/2014/chart" uri="{C3380CC4-5D6E-409C-BE32-E72D297353CC}">
              <c16:uniqueId val="{00000001-82B1-4DB5-BC65-AAA3D0979499}"/>
            </c:ext>
          </c:extLst>
        </c:ser>
        <c:ser>
          <c:idx val="2"/>
          <c:order val="2"/>
          <c:tx>
            <c:strRef>
              <c:f>'COMBINACION DE PROMEDIOS CLIMAS'!$D$12</c:f>
              <c:strCache>
                <c:ptCount val="1"/>
                <c:pt idx="0">
                  <c:v>Tmax (°C)  GUADALUPE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'COMBINACION DE PROMEDIOS CLIMAS'!$A$13:$A$17</c:f>
              <c:numCache>
                <c:formatCode>mmm\-yy</c:formatCode>
                <c:ptCount val="5"/>
                <c:pt idx="0">
                  <c:v>45658</c:v>
                </c:pt>
                <c:pt idx="1">
                  <c:v>45689</c:v>
                </c:pt>
                <c:pt idx="2">
                  <c:v>45717</c:v>
                </c:pt>
                <c:pt idx="3">
                  <c:v>45566</c:v>
                </c:pt>
                <c:pt idx="4">
                  <c:v>45597</c:v>
                </c:pt>
              </c:numCache>
            </c:numRef>
          </c:cat>
          <c:val>
            <c:numRef>
              <c:f>'COMBINACION DE PROMEDIOS CLIMAS'!$D$13:$D$17</c:f>
              <c:numCache>
                <c:formatCode>0</c:formatCode>
                <c:ptCount val="5"/>
                <c:pt idx="0">
                  <c:v>27</c:v>
                </c:pt>
                <c:pt idx="1">
                  <c:v>27</c:v>
                </c:pt>
                <c:pt idx="2">
                  <c:v>27</c:v>
                </c:pt>
                <c:pt idx="3">
                  <c:v>27</c:v>
                </c:pt>
                <c:pt idx="4">
                  <c:v>26</c:v>
                </c:pt>
              </c:numCache>
            </c:numRef>
          </c:val>
          <c:smooth val="0"/>
          <c:extLst>
            <c:ext xmlns:c16="http://schemas.microsoft.com/office/drawing/2014/chart" uri="{C3380CC4-5D6E-409C-BE32-E72D297353CC}">
              <c16:uniqueId val="{00000002-82B1-4DB5-BC65-AAA3D0979499}"/>
            </c:ext>
          </c:extLst>
        </c:ser>
        <c:ser>
          <c:idx val="3"/>
          <c:order val="3"/>
          <c:tx>
            <c:strRef>
              <c:f>'COMBINACION DE PROMEDIOS CLIMAS'!$E$12</c:f>
              <c:strCache>
                <c:ptCount val="1"/>
                <c:pt idx="0">
                  <c:v>Tmin (°C)  GUADALUPE2</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'COMBINACION DE PROMEDIOS CLIMAS'!$A$13:$A$17</c:f>
              <c:numCache>
                <c:formatCode>mmm\-yy</c:formatCode>
                <c:ptCount val="5"/>
                <c:pt idx="0">
                  <c:v>45658</c:v>
                </c:pt>
                <c:pt idx="1">
                  <c:v>45689</c:v>
                </c:pt>
                <c:pt idx="2">
                  <c:v>45717</c:v>
                </c:pt>
                <c:pt idx="3">
                  <c:v>45566</c:v>
                </c:pt>
                <c:pt idx="4">
                  <c:v>45597</c:v>
                </c:pt>
              </c:numCache>
            </c:numRef>
          </c:cat>
          <c:val>
            <c:numRef>
              <c:f>'COMBINACION DE PROMEDIOS CLIMAS'!$E$13:$E$17</c:f>
              <c:numCache>
                <c:formatCode>0</c:formatCode>
                <c:ptCount val="5"/>
                <c:pt idx="0">
                  <c:v>17</c:v>
                </c:pt>
                <c:pt idx="1">
                  <c:v>16</c:v>
                </c:pt>
                <c:pt idx="2">
                  <c:v>16</c:v>
                </c:pt>
                <c:pt idx="3">
                  <c:v>16</c:v>
                </c:pt>
                <c:pt idx="4">
                  <c:v>17</c:v>
                </c:pt>
              </c:numCache>
            </c:numRef>
          </c:val>
          <c:smooth val="0"/>
          <c:extLst>
            <c:ext xmlns:c16="http://schemas.microsoft.com/office/drawing/2014/chart" uri="{C3380CC4-5D6E-409C-BE32-E72D297353CC}">
              <c16:uniqueId val="{00000003-82B1-4DB5-BC65-AAA3D0979499}"/>
            </c:ext>
          </c:extLst>
        </c:ser>
        <c:dLbls>
          <c:showLegendKey val="0"/>
          <c:showVal val="0"/>
          <c:showCatName val="0"/>
          <c:showSerName val="0"/>
          <c:showPercent val="0"/>
          <c:showBubbleSize val="0"/>
        </c:dLbls>
        <c:marker val="1"/>
        <c:smooth val="0"/>
        <c:axId val="1472222879"/>
        <c:axId val="1472221439"/>
      </c:lineChart>
      <c:dateAx>
        <c:axId val="1472222879"/>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21439"/>
        <c:crosses val="autoZero"/>
        <c:auto val="1"/>
        <c:lblOffset val="100"/>
        <c:baseTimeUnit val="months"/>
      </c:dateAx>
      <c:valAx>
        <c:axId val="14722214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228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PRESIPITACIÓN</a:t>
            </a:r>
            <a:r>
              <a:rPr lang="es-CO" baseline="0"/>
              <a:t> (mm)</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'COMBINACION DE PROMEDIOS CLIMAS'!$B$22</c:f>
              <c:strCache>
                <c:ptCount val="1"/>
                <c:pt idx="0">
                  <c:v>PRECIPITACIÓN EL HELECHAL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'COMBINACION DE PROMEDIOS CLIMAS'!$A$23:$A$28</c:f>
              <c:numCache>
                <c:formatCode>mmm\-yy</c:formatCode>
                <c:ptCount val="6"/>
                <c:pt idx="0">
                  <c:v>45658</c:v>
                </c:pt>
                <c:pt idx="1">
                  <c:v>45689</c:v>
                </c:pt>
                <c:pt idx="2">
                  <c:v>45717</c:v>
                </c:pt>
                <c:pt idx="3">
                  <c:v>45566</c:v>
                </c:pt>
                <c:pt idx="4">
                  <c:v>45597</c:v>
                </c:pt>
                <c:pt idx="5">
                  <c:v>45627</c:v>
                </c:pt>
              </c:numCache>
            </c:numRef>
          </c:cat>
          <c:val>
            <c:numRef>
              <c:f>'COMBINACION DE PROMEDIOS CLIMAS'!$B$23:$B$28</c:f>
              <c:numCache>
                <c:formatCode>0</c:formatCode>
                <c:ptCount val="6"/>
                <c:pt idx="0">
                  <c:v>124.86999999999998</c:v>
                </c:pt>
                <c:pt idx="1">
                  <c:v>182.51</c:v>
                </c:pt>
                <c:pt idx="2">
                  <c:v>217.62</c:v>
                </c:pt>
                <c:pt idx="3">
                  <c:v>167.22000000000003</c:v>
                </c:pt>
                <c:pt idx="4">
                  <c:v>158.63</c:v>
                </c:pt>
                <c:pt idx="5">
                  <c:v>170.12</c:v>
                </c:pt>
              </c:numCache>
            </c:numRef>
          </c:val>
          <c:smooth val="0"/>
          <c:extLst>
            <c:ext xmlns:c16="http://schemas.microsoft.com/office/drawing/2014/chart" uri="{C3380CC4-5D6E-409C-BE32-E72D297353CC}">
              <c16:uniqueId val="{00000000-EFA0-4EA4-8DDE-85D75CD90491}"/>
            </c:ext>
          </c:extLst>
        </c:ser>
        <c:ser>
          <c:idx val="1"/>
          <c:order val="1"/>
          <c:tx>
            <c:strRef>
              <c:f>'COMBINACION DE PROMEDIOS CLIMAS'!$C$22</c:f>
              <c:strCache>
                <c:ptCount val="1"/>
                <c:pt idx="0">
                  <c:v>PRECIPITACIÓN GUADALUPE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'COMBINACION DE PROMEDIOS CLIMAS'!$A$23:$A$28</c:f>
              <c:numCache>
                <c:formatCode>mmm\-yy</c:formatCode>
                <c:ptCount val="6"/>
                <c:pt idx="0">
                  <c:v>45658</c:v>
                </c:pt>
                <c:pt idx="1">
                  <c:v>45689</c:v>
                </c:pt>
                <c:pt idx="2">
                  <c:v>45717</c:v>
                </c:pt>
                <c:pt idx="3">
                  <c:v>45566</c:v>
                </c:pt>
                <c:pt idx="4">
                  <c:v>45597</c:v>
                </c:pt>
                <c:pt idx="5">
                  <c:v>45627</c:v>
                </c:pt>
              </c:numCache>
            </c:numRef>
          </c:cat>
          <c:val>
            <c:numRef>
              <c:f>'COMBINACION DE PROMEDIOS CLIMAS'!$C$23:$C$28</c:f>
              <c:numCache>
                <c:formatCode>0</c:formatCode>
                <c:ptCount val="6"/>
                <c:pt idx="0">
                  <c:v>89</c:v>
                </c:pt>
                <c:pt idx="1">
                  <c:v>193</c:v>
                </c:pt>
                <c:pt idx="2">
                  <c:v>376</c:v>
                </c:pt>
                <c:pt idx="3">
                  <c:v>460</c:v>
                </c:pt>
                <c:pt idx="4">
                  <c:v>102</c:v>
                </c:pt>
                <c:pt idx="5">
                  <c:v>89</c:v>
                </c:pt>
              </c:numCache>
            </c:numRef>
          </c:val>
          <c:smooth val="0"/>
          <c:extLst>
            <c:ext xmlns:c16="http://schemas.microsoft.com/office/drawing/2014/chart" uri="{C3380CC4-5D6E-409C-BE32-E72D297353CC}">
              <c16:uniqueId val="{00000001-EFA0-4EA4-8DDE-85D75CD90491}"/>
            </c:ext>
          </c:extLst>
        </c:ser>
        <c:dLbls>
          <c:showLegendKey val="0"/>
          <c:showVal val="0"/>
          <c:showCatName val="0"/>
          <c:showSerName val="0"/>
          <c:showPercent val="0"/>
          <c:showBubbleSize val="0"/>
        </c:dLbls>
        <c:marker val="1"/>
        <c:smooth val="0"/>
        <c:axId val="1472239679"/>
        <c:axId val="1472232959"/>
      </c:lineChart>
      <c:dateAx>
        <c:axId val="1472239679"/>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32959"/>
        <c:crosses val="autoZero"/>
        <c:auto val="1"/>
        <c:lblOffset val="100"/>
        <c:baseTimeUnit val="months"/>
      </c:dateAx>
      <c:valAx>
        <c:axId val="147223295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396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VIENTO</a:t>
            </a:r>
            <a:r>
              <a:rPr lang="es-CO" baseline="0"/>
              <a:t> k/h</a:t>
            </a:r>
            <a:endParaRPr lang="es-CO"/>
          </a:p>
        </c:rich>
      </c:tx>
      <c:layout>
        <c:manualLayout>
          <c:xMode val="edge"/>
          <c:yMode val="edge"/>
          <c:x val="0.37563888888888886"/>
          <c:y val="4.166666666666666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'COMBINACION DE PROMEDIOS CLIMAS'!$B$32</c:f>
              <c:strCache>
                <c:ptCount val="1"/>
                <c:pt idx="0">
                  <c:v>VIENTO EL HELECHAL k/h</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'COMBINACION DE PROMEDIOS CLIMAS'!$A$33:$A$38</c:f>
              <c:numCache>
                <c:formatCode>mmm\-yy</c:formatCode>
                <c:ptCount val="6"/>
                <c:pt idx="0">
                  <c:v>45658</c:v>
                </c:pt>
                <c:pt idx="1">
                  <c:v>45689</c:v>
                </c:pt>
                <c:pt idx="2">
                  <c:v>45717</c:v>
                </c:pt>
                <c:pt idx="3">
                  <c:v>45566</c:v>
                </c:pt>
                <c:pt idx="4">
                  <c:v>45597</c:v>
                </c:pt>
                <c:pt idx="5">
                  <c:v>45627</c:v>
                </c:pt>
              </c:numCache>
            </c:numRef>
          </c:cat>
          <c:val>
            <c:numRef>
              <c:f>'COMBINACION DE PROMEDIOS CLIMAS'!$B$33:$B$38</c:f>
              <c:numCache>
                <c:formatCode>0</c:formatCode>
                <c:ptCount val="6"/>
                <c:pt idx="0">
                  <c:v>7.8838709677419363</c:v>
                </c:pt>
                <c:pt idx="1">
                  <c:v>6.9285714285714288</c:v>
                </c:pt>
                <c:pt idx="2">
                  <c:v>5.6428571428571432</c:v>
                </c:pt>
                <c:pt idx="3">
                  <c:v>6</c:v>
                </c:pt>
                <c:pt idx="4">
                  <c:v>6.1866666666666665</c:v>
                </c:pt>
                <c:pt idx="5">
                  <c:v>7.8838709677419363</c:v>
                </c:pt>
              </c:numCache>
            </c:numRef>
          </c:val>
          <c:smooth val="0"/>
          <c:extLst>
            <c:ext xmlns:c16="http://schemas.microsoft.com/office/drawing/2014/chart" uri="{C3380CC4-5D6E-409C-BE32-E72D297353CC}">
              <c16:uniqueId val="{00000000-7E96-4896-8EB8-D5DEEDEB5D6F}"/>
            </c:ext>
          </c:extLst>
        </c:ser>
        <c:ser>
          <c:idx val="1"/>
          <c:order val="1"/>
          <c:tx>
            <c:strRef>
              <c:f>'COMBINACION DE PROMEDIOS CLIMAS'!$C$32</c:f>
              <c:strCache>
                <c:ptCount val="1"/>
                <c:pt idx="0">
                  <c:v>VIENTO k/h GUADALUPE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'COMBINACION DE PROMEDIOS CLIMAS'!$A$33:$A$38</c:f>
              <c:numCache>
                <c:formatCode>mmm\-yy</c:formatCode>
                <c:ptCount val="6"/>
                <c:pt idx="0">
                  <c:v>45658</c:v>
                </c:pt>
                <c:pt idx="1">
                  <c:v>45689</c:v>
                </c:pt>
                <c:pt idx="2">
                  <c:v>45717</c:v>
                </c:pt>
                <c:pt idx="3">
                  <c:v>45566</c:v>
                </c:pt>
                <c:pt idx="4">
                  <c:v>45597</c:v>
                </c:pt>
                <c:pt idx="5">
                  <c:v>45627</c:v>
                </c:pt>
              </c:numCache>
            </c:numRef>
          </c:cat>
          <c:val>
            <c:numRef>
              <c:f>'COMBINACION DE PROMEDIOS CLIMAS'!$C$33:$C$38</c:f>
              <c:numCache>
                <c:formatCode>0</c:formatCode>
                <c:ptCount val="6"/>
                <c:pt idx="0">
                  <c:v>5</c:v>
                </c:pt>
                <c:pt idx="1">
                  <c:v>4</c:v>
                </c:pt>
                <c:pt idx="2">
                  <c:v>5</c:v>
                </c:pt>
                <c:pt idx="3">
                  <c:v>4</c:v>
                </c:pt>
                <c:pt idx="4">
                  <c:v>4</c:v>
                </c:pt>
                <c:pt idx="5">
                  <c:v>5</c:v>
                </c:pt>
              </c:numCache>
            </c:numRef>
          </c:val>
          <c:smooth val="0"/>
          <c:extLst>
            <c:ext xmlns:c16="http://schemas.microsoft.com/office/drawing/2014/chart" uri="{C3380CC4-5D6E-409C-BE32-E72D297353CC}">
              <c16:uniqueId val="{00000001-7E96-4896-8EB8-D5DEEDEB5D6F}"/>
            </c:ext>
          </c:extLst>
        </c:ser>
        <c:dLbls>
          <c:showLegendKey val="0"/>
          <c:showVal val="0"/>
          <c:showCatName val="0"/>
          <c:showSerName val="0"/>
          <c:showPercent val="0"/>
          <c:showBubbleSize val="0"/>
        </c:dLbls>
        <c:marker val="1"/>
        <c:smooth val="0"/>
        <c:axId val="1472267519"/>
        <c:axId val="1472267999"/>
      </c:lineChart>
      <c:dateAx>
        <c:axId val="1472267519"/>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67999"/>
        <c:crosses val="autoZero"/>
        <c:auto val="1"/>
        <c:lblOffset val="100"/>
        <c:baseTimeUnit val="months"/>
      </c:dateAx>
      <c:valAx>
        <c:axId val="14722679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22675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176212</xdr:rowOff>
    </xdr:from>
    <xdr:to>
      <xdr:col>4</xdr:col>
      <xdr:colOff>666750</xdr:colOff>
      <xdr:row>44</xdr:row>
      <xdr:rowOff>61912</xdr:rowOff>
    </xdr:to>
    <xdr:graphicFrame macro="">
      <xdr:nvGraphicFramePr>
        <xdr:cNvPr id="4" name="Gráfico 3">
          <a:extLst>
            <a:ext uri="{FF2B5EF4-FFF2-40B4-BE49-F238E27FC236}">
              <a16:creationId xmlns:a16="http://schemas.microsoft.com/office/drawing/2014/main" id="{CAA18E82-9A7C-75D5-CFA9-17AD4A5558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490537</xdr:colOff>
      <xdr:row>29</xdr:row>
      <xdr:rowOff>14287</xdr:rowOff>
    </xdr:from>
    <xdr:to>
      <xdr:col>10</xdr:col>
      <xdr:colOff>14287</xdr:colOff>
      <xdr:row>43</xdr:row>
      <xdr:rowOff>90487</xdr:rowOff>
    </xdr:to>
    <xdr:graphicFrame macro="">
      <xdr:nvGraphicFramePr>
        <xdr:cNvPr id="5" name="Gráfico 4">
          <a:extLst>
            <a:ext uri="{FF2B5EF4-FFF2-40B4-BE49-F238E27FC236}">
              <a16:creationId xmlns:a16="http://schemas.microsoft.com/office/drawing/2014/main" id="{75A0CCE5-3D85-9351-B052-604DC014ACF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628650</xdr:colOff>
      <xdr:row>17</xdr:row>
      <xdr:rowOff>300037</xdr:rowOff>
    </xdr:from>
    <xdr:to>
      <xdr:col>16</xdr:col>
      <xdr:colOff>552450</xdr:colOff>
      <xdr:row>30</xdr:row>
      <xdr:rowOff>185737</xdr:rowOff>
    </xdr:to>
    <xdr:graphicFrame macro="">
      <xdr:nvGraphicFramePr>
        <xdr:cNvPr id="6" name="Gráfico 5">
          <a:extLst>
            <a:ext uri="{FF2B5EF4-FFF2-40B4-BE49-F238E27FC236}">
              <a16:creationId xmlns:a16="http://schemas.microsoft.com/office/drawing/2014/main" id="{C358071D-ADC5-172E-2F55-8993188BB0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85725</xdr:colOff>
      <xdr:row>11</xdr:row>
      <xdr:rowOff>52387</xdr:rowOff>
    </xdr:from>
    <xdr:to>
      <xdr:col>11</xdr:col>
      <xdr:colOff>533400</xdr:colOff>
      <xdr:row>23</xdr:row>
      <xdr:rowOff>128587</xdr:rowOff>
    </xdr:to>
    <xdr:graphicFrame macro="">
      <xdr:nvGraphicFramePr>
        <xdr:cNvPr id="7" name="Gráfico 6">
          <a:extLst>
            <a:ext uri="{FF2B5EF4-FFF2-40B4-BE49-F238E27FC236}">
              <a16:creationId xmlns:a16="http://schemas.microsoft.com/office/drawing/2014/main" id="{5F9678B5-C45E-6F15-1FBB-40C0FD6466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533400</xdr:colOff>
      <xdr:row>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533400" cy="190500"/>
        </a:xfrm>
        <a:prstGeom prst="rect">
          <a:avLst/>
        </a:prstGeom>
      </xdr:spPr>
    </xdr:pic>
    <xdr:clientData/>
  </xdr:twoCellAnchor>
  <xdr:twoCellAnchor>
    <xdr:from>
      <xdr:col>8</xdr:col>
      <xdr:colOff>333375</xdr:colOff>
      <xdr:row>9</xdr:row>
      <xdr:rowOff>185737</xdr:rowOff>
    </xdr:from>
    <xdr:to>
      <xdr:col>14</xdr:col>
      <xdr:colOff>200025</xdr:colOff>
      <xdr:row>24</xdr:row>
      <xdr:rowOff>71437</xdr:rowOff>
    </xdr:to>
    <xdr:graphicFrame macro="">
      <xdr:nvGraphicFramePr>
        <xdr:cNvPr id="4" name="Gráfico 3">
          <a:extLst>
            <a:ext uri="{FF2B5EF4-FFF2-40B4-BE49-F238E27FC236}">
              <a16:creationId xmlns:a16="http://schemas.microsoft.com/office/drawing/2014/main" id="{1E9B16B7-F9DB-05F3-1B6A-F42BD12136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142875</xdr:colOff>
      <xdr:row>0</xdr:row>
      <xdr:rowOff>28575</xdr:rowOff>
    </xdr:from>
    <xdr:to>
      <xdr:col>0</xdr:col>
      <xdr:colOff>676275</xdr:colOff>
      <xdr:row>1</xdr:row>
      <xdr:rowOff>28575</xdr:rowOff>
    </xdr:to>
    <xdr:pic>
      <xdr:nvPicPr>
        <xdr:cNvPr id="3" name="Picture 1" descr="Picture">
          <a:extLst>
            <a:ext uri="{FF2B5EF4-FFF2-40B4-BE49-F238E27FC236}">
              <a16:creationId xmlns:a16="http://schemas.microsoft.com/office/drawing/2014/main" id="{BC77D203-122C-4B30-A841-29283A2EA103}"/>
            </a:ext>
          </a:extLst>
        </xdr:cNvPr>
        <xdr:cNvPicPr>
          <a:picLocks noChangeAspect="1"/>
        </xdr:cNvPicPr>
      </xdr:nvPicPr>
      <xdr:blipFill>
        <a:blip xmlns:r="http://schemas.openxmlformats.org/officeDocument/2006/relationships" r:embed="rId1"/>
        <a:stretch>
          <a:fillRect/>
        </a:stretch>
      </xdr:blipFill>
      <xdr:spPr>
        <a:xfrm>
          <a:off x="142875" y="28575"/>
          <a:ext cx="533400" cy="552450"/>
        </a:xfrm>
        <a:prstGeom prst="rect">
          <a:avLst/>
        </a:prstGeom>
      </xdr:spPr>
    </xdr:pic>
    <xdr:clientData/>
  </xdr:twoCellAnchor>
  <xdr:twoCellAnchor>
    <xdr:from>
      <xdr:col>10</xdr:col>
      <xdr:colOff>228600</xdr:colOff>
      <xdr:row>18</xdr:row>
      <xdr:rowOff>71437</xdr:rowOff>
    </xdr:from>
    <xdr:to>
      <xdr:col>17</xdr:col>
      <xdr:colOff>266700</xdr:colOff>
      <xdr:row>32</xdr:row>
      <xdr:rowOff>14287</xdr:rowOff>
    </xdr:to>
    <xdr:graphicFrame macro="">
      <xdr:nvGraphicFramePr>
        <xdr:cNvPr id="2" name="Gráfico 1">
          <a:extLst>
            <a:ext uri="{FF2B5EF4-FFF2-40B4-BE49-F238E27FC236}">
              <a16:creationId xmlns:a16="http://schemas.microsoft.com/office/drawing/2014/main" id="{26F90619-3A77-A9DB-DCFA-6FEB2BFA7AF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533400</xdr:colOff>
      <xdr:row>1</xdr:row>
      <xdr:rowOff>0</xdr:rowOff>
    </xdr:to>
    <xdr:pic>
      <xdr:nvPicPr>
        <xdr:cNvPr id="3" name="Picture 1" descr="Picture">
          <a:extLst>
            <a:ext uri="{FF2B5EF4-FFF2-40B4-BE49-F238E27FC236}">
              <a16:creationId xmlns:a16="http://schemas.microsoft.com/office/drawing/2014/main" id="{E4A14853-50AF-435D-9519-68EE85AB19AA}"/>
            </a:ext>
          </a:extLst>
        </xdr:cNvPr>
        <xdr:cNvPicPr>
          <a:picLocks noChangeAspect="1"/>
        </xdr:cNvPicPr>
      </xdr:nvPicPr>
      <xdr:blipFill>
        <a:blip xmlns:r="http://schemas.openxmlformats.org/officeDocument/2006/relationships" r:embed="rId1"/>
        <a:stretch>
          <a:fillRect/>
        </a:stretch>
      </xdr:blipFill>
      <xdr:spPr>
        <a:xfrm>
          <a:off x="0" y="0"/>
          <a:ext cx="533400" cy="552450"/>
        </a:xfrm>
        <a:prstGeom prst="rect">
          <a:avLst/>
        </a:prstGeom>
      </xdr:spPr>
    </xdr:pic>
    <xdr:clientData/>
  </xdr:twoCellAnchor>
  <xdr:twoCellAnchor>
    <xdr:from>
      <xdr:col>7</xdr:col>
      <xdr:colOff>57150</xdr:colOff>
      <xdr:row>13</xdr:row>
      <xdr:rowOff>42862</xdr:rowOff>
    </xdr:from>
    <xdr:to>
      <xdr:col>13</xdr:col>
      <xdr:colOff>57150</xdr:colOff>
      <xdr:row>26</xdr:row>
      <xdr:rowOff>185737</xdr:rowOff>
    </xdr:to>
    <xdr:graphicFrame macro="">
      <xdr:nvGraphicFramePr>
        <xdr:cNvPr id="2" name="Gráfico 1">
          <a:extLst>
            <a:ext uri="{FF2B5EF4-FFF2-40B4-BE49-F238E27FC236}">
              <a16:creationId xmlns:a16="http://schemas.microsoft.com/office/drawing/2014/main" id="{0FAD62C8-865B-1E06-ABFC-6D5026631D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533400</xdr:colOff>
      <xdr:row>1</xdr:row>
      <xdr:rowOff>0</xdr:rowOff>
    </xdr:to>
    <xdr:pic>
      <xdr:nvPicPr>
        <xdr:cNvPr id="3" name="Picture 1" descr="Picture">
          <a:extLst>
            <a:ext uri="{FF2B5EF4-FFF2-40B4-BE49-F238E27FC236}">
              <a16:creationId xmlns:a16="http://schemas.microsoft.com/office/drawing/2014/main" id="{2A5711D0-E95C-454F-BD82-02DF0207CD8B}"/>
            </a:ext>
          </a:extLst>
        </xdr:cNvPr>
        <xdr:cNvPicPr>
          <a:picLocks noChangeAspect="1"/>
        </xdr:cNvPicPr>
      </xdr:nvPicPr>
      <xdr:blipFill>
        <a:blip xmlns:r="http://schemas.openxmlformats.org/officeDocument/2006/relationships" r:embed="rId1"/>
        <a:stretch>
          <a:fillRect/>
        </a:stretch>
      </xdr:blipFill>
      <xdr:spPr>
        <a:xfrm>
          <a:off x="0" y="0"/>
          <a:ext cx="533400" cy="552450"/>
        </a:xfrm>
        <a:prstGeom prst="rect">
          <a:avLst/>
        </a:prstGeom>
      </xdr:spPr>
    </xdr:pic>
    <xdr:clientData/>
  </xdr:twoCellAnchor>
  <xdr:twoCellAnchor>
    <xdr:from>
      <xdr:col>6</xdr:col>
      <xdr:colOff>352425</xdr:colOff>
      <xdr:row>12</xdr:row>
      <xdr:rowOff>14287</xdr:rowOff>
    </xdr:from>
    <xdr:to>
      <xdr:col>12</xdr:col>
      <xdr:colOff>352425</xdr:colOff>
      <xdr:row>25</xdr:row>
      <xdr:rowOff>157162</xdr:rowOff>
    </xdr:to>
    <xdr:graphicFrame macro="">
      <xdr:nvGraphicFramePr>
        <xdr:cNvPr id="2" name="Gráfico 1">
          <a:extLst>
            <a:ext uri="{FF2B5EF4-FFF2-40B4-BE49-F238E27FC236}">
              <a16:creationId xmlns:a16="http://schemas.microsoft.com/office/drawing/2014/main" id="{AEDC93E9-C3BC-346A-51C5-8E399286C9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533400</xdr:colOff>
      <xdr:row>1</xdr:row>
      <xdr:rowOff>0</xdr:rowOff>
    </xdr:to>
    <xdr:pic>
      <xdr:nvPicPr>
        <xdr:cNvPr id="2" name="Picture 1" descr="Picture">
          <a:extLst>
            <a:ext uri="{FF2B5EF4-FFF2-40B4-BE49-F238E27FC236}">
              <a16:creationId xmlns:a16="http://schemas.microsoft.com/office/drawing/2014/main" id="{61536D03-6B81-49D8-BC46-36D3608D0F5E}"/>
            </a:ext>
          </a:extLst>
        </xdr:cNvPr>
        <xdr:cNvPicPr>
          <a:picLocks noChangeAspect="1"/>
        </xdr:cNvPicPr>
      </xdr:nvPicPr>
      <xdr:blipFill>
        <a:blip xmlns:r="http://schemas.openxmlformats.org/officeDocument/2006/relationships" r:embed="rId1"/>
        <a:stretch>
          <a:fillRect/>
        </a:stretch>
      </xdr:blipFill>
      <xdr:spPr>
        <a:xfrm>
          <a:off x="0" y="0"/>
          <a:ext cx="533400" cy="552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476250</xdr:colOff>
      <xdr:row>1</xdr:row>
      <xdr:rowOff>147637</xdr:rowOff>
    </xdr:from>
    <xdr:to>
      <xdr:col>11</xdr:col>
      <xdr:colOff>476250</xdr:colOff>
      <xdr:row>16</xdr:row>
      <xdr:rowOff>33337</xdr:rowOff>
    </xdr:to>
    <xdr:graphicFrame macro="">
      <xdr:nvGraphicFramePr>
        <xdr:cNvPr id="3" name="Gráfico 2">
          <a:extLst>
            <a:ext uri="{FF2B5EF4-FFF2-40B4-BE49-F238E27FC236}">
              <a16:creationId xmlns:a16="http://schemas.microsoft.com/office/drawing/2014/main" id="{B7DF84CA-C578-5939-EAA6-B549C6C0DE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1285875</xdr:colOff>
      <xdr:row>18</xdr:row>
      <xdr:rowOff>185737</xdr:rowOff>
    </xdr:from>
    <xdr:to>
      <xdr:col>10</xdr:col>
      <xdr:colOff>171450</xdr:colOff>
      <xdr:row>33</xdr:row>
      <xdr:rowOff>71437</xdr:rowOff>
    </xdr:to>
    <xdr:graphicFrame macro="">
      <xdr:nvGraphicFramePr>
        <xdr:cNvPr id="4" name="Gráfico 3">
          <a:extLst>
            <a:ext uri="{FF2B5EF4-FFF2-40B4-BE49-F238E27FC236}">
              <a16:creationId xmlns:a16="http://schemas.microsoft.com/office/drawing/2014/main" id="{253FF372-DBC3-AA7B-00AC-8AFA836353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542925</xdr:colOff>
      <xdr:row>17</xdr:row>
      <xdr:rowOff>61912</xdr:rowOff>
    </xdr:from>
    <xdr:to>
      <xdr:col>6</xdr:col>
      <xdr:colOff>733425</xdr:colOff>
      <xdr:row>31</xdr:row>
      <xdr:rowOff>138112</xdr:rowOff>
    </xdr:to>
    <xdr:graphicFrame macro="">
      <xdr:nvGraphicFramePr>
        <xdr:cNvPr id="5" name="Gráfico 4">
          <a:extLst>
            <a:ext uri="{FF2B5EF4-FFF2-40B4-BE49-F238E27FC236}">
              <a16:creationId xmlns:a16="http://schemas.microsoft.com/office/drawing/2014/main" id="{4331C14F-78AC-7066-F339-DEA11A1A00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285750</xdr:colOff>
      <xdr:row>33</xdr:row>
      <xdr:rowOff>14287</xdr:rowOff>
    </xdr:from>
    <xdr:to>
      <xdr:col>6</xdr:col>
      <xdr:colOff>476250</xdr:colOff>
      <xdr:row>47</xdr:row>
      <xdr:rowOff>90487</xdr:rowOff>
    </xdr:to>
    <xdr:graphicFrame macro="">
      <xdr:nvGraphicFramePr>
        <xdr:cNvPr id="6" name="Gráfico 5">
          <a:extLst>
            <a:ext uri="{FF2B5EF4-FFF2-40B4-BE49-F238E27FC236}">
              <a16:creationId xmlns:a16="http://schemas.microsoft.com/office/drawing/2014/main" id="{964CAFF9-F0FA-2210-FF7B-CDC74EEFC59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5e6643c57999f5d3/Documents/universidad%202024/Trabajo%20de%20grado/CONTROLES%20FINCAs.xlsx" TargetMode="External"/><Relationship Id="rId1" Type="http://schemas.openxmlformats.org/officeDocument/2006/relationships/externalLinkPath" Target="/5e6643c57999f5d3/Documents/universidad%202024/Trabajo%20de%20grado/CONTROLES%20FINC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CLIMA MARZO 2024 - SEP 2024"/>
      <sheetName val="CLIMA OCTUBRE 2024 - MARZO 2025"/>
      <sheetName val="PROMEDIO CLIMA "/>
    </sheetNames>
    <sheetDataSet>
      <sheetData sheetId="0" refreshError="1"/>
      <sheetData sheetId="1" refreshError="1"/>
      <sheetData sheetId="2" refreshError="1">
        <row r="4">
          <cell r="B4">
            <v>22</v>
          </cell>
          <cell r="C4">
            <v>18</v>
          </cell>
          <cell r="D4">
            <v>69</v>
          </cell>
          <cell r="F4">
            <v>7</v>
          </cell>
          <cell r="G4">
            <v>1.5</v>
          </cell>
          <cell r="J4">
            <v>23</v>
          </cell>
          <cell r="K4">
            <v>17</v>
          </cell>
          <cell r="L4">
            <v>63</v>
          </cell>
          <cell r="M4">
            <v>85</v>
          </cell>
          <cell r="N4">
            <v>6</v>
          </cell>
          <cell r="O4" t="str">
            <v>1.4</v>
          </cell>
          <cell r="R4">
            <v>26</v>
          </cell>
          <cell r="S4">
            <v>18</v>
          </cell>
          <cell r="T4">
            <v>62</v>
          </cell>
          <cell r="U4">
            <v>85</v>
          </cell>
          <cell r="V4">
            <v>6</v>
          </cell>
        </row>
        <row r="5">
          <cell r="B5">
            <v>24</v>
          </cell>
          <cell r="C5">
            <v>17</v>
          </cell>
          <cell r="D5">
            <v>65</v>
          </cell>
          <cell r="F5">
            <v>8.1999999999999993</v>
          </cell>
          <cell r="G5">
            <v>15.5</v>
          </cell>
          <cell r="J5">
            <v>25</v>
          </cell>
          <cell r="K5">
            <v>18</v>
          </cell>
          <cell r="L5">
            <v>65</v>
          </cell>
          <cell r="M5">
            <v>89</v>
          </cell>
          <cell r="N5">
            <v>8</v>
          </cell>
          <cell r="O5">
            <v>0.38</v>
          </cell>
          <cell r="R5">
            <v>25</v>
          </cell>
          <cell r="S5">
            <v>17</v>
          </cell>
          <cell r="T5">
            <v>64</v>
          </cell>
          <cell r="U5">
            <v>99</v>
          </cell>
          <cell r="V5">
            <v>7</v>
          </cell>
        </row>
        <row r="6">
          <cell r="B6">
            <v>23</v>
          </cell>
          <cell r="C6">
            <v>15</v>
          </cell>
          <cell r="D6">
            <v>67</v>
          </cell>
          <cell r="F6">
            <v>8</v>
          </cell>
          <cell r="G6">
            <v>16.7</v>
          </cell>
          <cell r="J6">
            <v>24</v>
          </cell>
          <cell r="K6">
            <v>19</v>
          </cell>
          <cell r="L6">
            <v>64</v>
          </cell>
          <cell r="M6">
            <v>87</v>
          </cell>
          <cell r="N6">
            <v>7</v>
          </cell>
          <cell r="O6">
            <v>0</v>
          </cell>
          <cell r="R6">
            <v>26</v>
          </cell>
          <cell r="S6">
            <v>18</v>
          </cell>
          <cell r="T6">
            <v>66</v>
          </cell>
          <cell r="U6">
            <v>87</v>
          </cell>
          <cell r="V6">
            <v>3.5</v>
          </cell>
        </row>
        <row r="7">
          <cell r="B7">
            <v>21</v>
          </cell>
          <cell r="C7">
            <v>17</v>
          </cell>
          <cell r="D7">
            <v>65</v>
          </cell>
          <cell r="F7">
            <v>8.5</v>
          </cell>
          <cell r="G7">
            <v>0.85</v>
          </cell>
          <cell r="J7">
            <v>22</v>
          </cell>
          <cell r="K7">
            <v>17</v>
          </cell>
          <cell r="L7">
            <v>66</v>
          </cell>
          <cell r="M7">
            <v>88</v>
          </cell>
          <cell r="N7">
            <v>5</v>
          </cell>
          <cell r="O7">
            <v>1.5</v>
          </cell>
          <cell r="R7">
            <v>26</v>
          </cell>
          <cell r="S7">
            <v>17</v>
          </cell>
          <cell r="T7">
            <v>68</v>
          </cell>
          <cell r="U7">
            <v>99</v>
          </cell>
          <cell r="V7">
            <v>3.4</v>
          </cell>
        </row>
        <row r="8">
          <cell r="B8">
            <v>22</v>
          </cell>
          <cell r="C8">
            <v>16</v>
          </cell>
          <cell r="D8">
            <v>67</v>
          </cell>
          <cell r="F8">
            <v>7</v>
          </cell>
          <cell r="G8">
            <v>26.48</v>
          </cell>
          <cell r="J8">
            <v>26</v>
          </cell>
          <cell r="K8">
            <v>18</v>
          </cell>
          <cell r="L8">
            <v>62</v>
          </cell>
          <cell r="M8">
            <v>86</v>
          </cell>
          <cell r="N8">
            <v>7</v>
          </cell>
          <cell r="O8">
            <v>0</v>
          </cell>
          <cell r="R8">
            <v>25</v>
          </cell>
          <cell r="S8">
            <v>16</v>
          </cell>
          <cell r="T8">
            <v>63</v>
          </cell>
          <cell r="U8">
            <v>87</v>
          </cell>
          <cell r="V8">
            <v>3.6</v>
          </cell>
        </row>
        <row r="9">
          <cell r="B9">
            <v>23</v>
          </cell>
          <cell r="C9">
            <v>15</v>
          </cell>
          <cell r="D9">
            <v>65</v>
          </cell>
          <cell r="F9">
            <v>8</v>
          </cell>
          <cell r="G9">
            <v>2.78</v>
          </cell>
          <cell r="J9">
            <v>24</v>
          </cell>
          <cell r="K9">
            <v>18</v>
          </cell>
          <cell r="L9">
            <v>64</v>
          </cell>
          <cell r="M9">
            <v>88</v>
          </cell>
          <cell r="N9">
            <v>7</v>
          </cell>
          <cell r="O9">
            <v>14.32</v>
          </cell>
          <cell r="R9">
            <v>25</v>
          </cell>
          <cell r="S9">
            <v>18</v>
          </cell>
          <cell r="T9">
            <v>73</v>
          </cell>
          <cell r="U9">
            <v>92</v>
          </cell>
          <cell r="V9">
            <v>5</v>
          </cell>
        </row>
        <row r="10">
          <cell r="B10">
            <v>25</v>
          </cell>
          <cell r="C10">
            <v>17</v>
          </cell>
          <cell r="D10">
            <v>67</v>
          </cell>
          <cell r="F10">
            <v>9</v>
          </cell>
          <cell r="G10">
            <v>0.38</v>
          </cell>
          <cell r="J10">
            <v>23</v>
          </cell>
          <cell r="K10">
            <v>18</v>
          </cell>
          <cell r="L10">
            <v>63</v>
          </cell>
          <cell r="M10">
            <v>85</v>
          </cell>
          <cell r="N10">
            <v>6</v>
          </cell>
          <cell r="O10">
            <v>12.45</v>
          </cell>
          <cell r="R10">
            <v>24</v>
          </cell>
          <cell r="S10">
            <v>18</v>
          </cell>
          <cell r="T10">
            <v>64</v>
          </cell>
          <cell r="U10">
            <v>89</v>
          </cell>
          <cell r="V10">
            <v>5</v>
          </cell>
        </row>
        <row r="11">
          <cell r="B11">
            <v>23</v>
          </cell>
          <cell r="C11">
            <v>14</v>
          </cell>
          <cell r="D11">
            <v>68</v>
          </cell>
          <cell r="F11">
            <v>6.5</v>
          </cell>
          <cell r="G11">
            <v>4.3499999999999996</v>
          </cell>
          <cell r="J11">
            <v>25</v>
          </cell>
          <cell r="K11">
            <v>19</v>
          </cell>
          <cell r="L11">
            <v>67</v>
          </cell>
          <cell r="M11">
            <v>90</v>
          </cell>
          <cell r="N11">
            <v>8</v>
          </cell>
          <cell r="O11">
            <v>13.34</v>
          </cell>
          <cell r="R11">
            <v>25</v>
          </cell>
          <cell r="S11">
            <v>16</v>
          </cell>
          <cell r="T11">
            <v>62</v>
          </cell>
          <cell r="U11">
            <v>86</v>
          </cell>
          <cell r="V11">
            <v>5</v>
          </cell>
        </row>
        <row r="12">
          <cell r="B12">
            <v>21</v>
          </cell>
          <cell r="C12">
            <v>17</v>
          </cell>
          <cell r="D12">
            <v>65</v>
          </cell>
          <cell r="F12">
            <v>7.8</v>
          </cell>
          <cell r="G12">
            <v>0</v>
          </cell>
          <cell r="J12">
            <v>24</v>
          </cell>
          <cell r="K12">
            <v>17</v>
          </cell>
          <cell r="L12">
            <v>65</v>
          </cell>
          <cell r="M12">
            <v>86</v>
          </cell>
          <cell r="N12">
            <v>7</v>
          </cell>
          <cell r="O12">
            <v>2.34</v>
          </cell>
          <cell r="R12">
            <v>26</v>
          </cell>
          <cell r="S12">
            <v>17</v>
          </cell>
          <cell r="T12">
            <v>62</v>
          </cell>
          <cell r="U12">
            <v>85</v>
          </cell>
          <cell r="V12">
            <v>5</v>
          </cell>
        </row>
        <row r="13">
          <cell r="B13">
            <v>22</v>
          </cell>
          <cell r="C13">
            <v>15</v>
          </cell>
          <cell r="D13">
            <v>66</v>
          </cell>
          <cell r="F13">
            <v>8.5</v>
          </cell>
          <cell r="G13">
            <v>0</v>
          </cell>
          <cell r="J13">
            <v>22</v>
          </cell>
          <cell r="K13">
            <v>18</v>
          </cell>
          <cell r="L13">
            <v>64</v>
          </cell>
          <cell r="M13">
            <v>87</v>
          </cell>
          <cell r="N13">
            <v>6</v>
          </cell>
          <cell r="O13">
            <v>0</v>
          </cell>
          <cell r="R13">
            <v>27</v>
          </cell>
          <cell r="S13">
            <v>16</v>
          </cell>
          <cell r="T13">
            <v>63</v>
          </cell>
          <cell r="U13">
            <v>84</v>
          </cell>
          <cell r="V13">
            <v>6</v>
          </cell>
        </row>
        <row r="14">
          <cell r="B14">
            <v>24</v>
          </cell>
          <cell r="C14">
            <v>14</v>
          </cell>
          <cell r="D14">
            <v>70</v>
          </cell>
          <cell r="F14">
            <v>7.9</v>
          </cell>
          <cell r="G14">
            <v>0</v>
          </cell>
          <cell r="J14">
            <v>26</v>
          </cell>
          <cell r="K14">
            <v>19</v>
          </cell>
          <cell r="L14">
            <v>63</v>
          </cell>
          <cell r="M14">
            <v>85</v>
          </cell>
          <cell r="N14">
            <v>7</v>
          </cell>
          <cell r="O14">
            <v>0</v>
          </cell>
          <cell r="R14">
            <v>26</v>
          </cell>
          <cell r="S14">
            <v>17</v>
          </cell>
          <cell r="T14">
            <v>65</v>
          </cell>
          <cell r="U14">
            <v>87</v>
          </cell>
          <cell r="V14">
            <v>5</v>
          </cell>
        </row>
        <row r="15">
          <cell r="B15">
            <v>22</v>
          </cell>
          <cell r="C15">
            <v>17</v>
          </cell>
          <cell r="D15">
            <v>68</v>
          </cell>
          <cell r="F15">
            <v>7</v>
          </cell>
          <cell r="G15">
            <v>0.55000000000000004</v>
          </cell>
          <cell r="J15">
            <v>25</v>
          </cell>
          <cell r="K15">
            <v>18</v>
          </cell>
          <cell r="L15">
            <v>66</v>
          </cell>
          <cell r="M15">
            <v>89</v>
          </cell>
          <cell r="N15">
            <v>7</v>
          </cell>
          <cell r="O15">
            <v>3.24</v>
          </cell>
          <cell r="R15">
            <v>26</v>
          </cell>
          <cell r="S15">
            <v>17</v>
          </cell>
          <cell r="T15">
            <v>67</v>
          </cell>
          <cell r="U15">
            <v>90</v>
          </cell>
          <cell r="V15">
            <v>7</v>
          </cell>
        </row>
        <row r="16">
          <cell r="B16">
            <v>21</v>
          </cell>
          <cell r="C16">
            <v>14</v>
          </cell>
          <cell r="D16">
            <v>71</v>
          </cell>
          <cell r="F16">
            <v>9.5</v>
          </cell>
          <cell r="G16">
            <v>0</v>
          </cell>
          <cell r="J16">
            <v>24</v>
          </cell>
          <cell r="K16">
            <v>19</v>
          </cell>
          <cell r="L16">
            <v>64</v>
          </cell>
          <cell r="M16">
            <v>88</v>
          </cell>
          <cell r="N16">
            <v>7</v>
          </cell>
          <cell r="O16">
            <v>8.33</v>
          </cell>
          <cell r="R16">
            <v>26</v>
          </cell>
          <cell r="S16">
            <v>18</v>
          </cell>
          <cell r="T16">
            <v>65</v>
          </cell>
          <cell r="U16">
            <v>87</v>
          </cell>
          <cell r="V16">
            <v>5</v>
          </cell>
        </row>
        <row r="17">
          <cell r="B17">
            <v>22</v>
          </cell>
          <cell r="C17">
            <v>15</v>
          </cell>
          <cell r="D17">
            <v>65</v>
          </cell>
          <cell r="F17">
            <v>6.7</v>
          </cell>
          <cell r="G17">
            <v>0</v>
          </cell>
          <cell r="J17">
            <v>23</v>
          </cell>
          <cell r="K17">
            <v>17</v>
          </cell>
          <cell r="L17">
            <v>63</v>
          </cell>
          <cell r="M17">
            <v>86</v>
          </cell>
          <cell r="N17">
            <v>6</v>
          </cell>
          <cell r="O17">
            <v>4.7300000000000004</v>
          </cell>
          <cell r="R17">
            <v>25</v>
          </cell>
          <cell r="S17">
            <v>16</v>
          </cell>
          <cell r="T17">
            <v>65</v>
          </cell>
          <cell r="U17">
            <v>86</v>
          </cell>
          <cell r="V17">
            <v>6</v>
          </cell>
        </row>
        <row r="18">
          <cell r="B18">
            <v>23</v>
          </cell>
          <cell r="C18">
            <v>15</v>
          </cell>
          <cell r="D18">
            <v>67</v>
          </cell>
          <cell r="F18">
            <v>8.3000000000000007</v>
          </cell>
          <cell r="G18">
            <v>0</v>
          </cell>
          <cell r="J18">
            <v>26</v>
          </cell>
          <cell r="K18">
            <v>18</v>
          </cell>
          <cell r="L18">
            <v>62</v>
          </cell>
          <cell r="M18">
            <v>87</v>
          </cell>
          <cell r="N18">
            <v>8</v>
          </cell>
          <cell r="O18">
            <v>0</v>
          </cell>
          <cell r="R18">
            <v>25</v>
          </cell>
          <cell r="S18">
            <v>17</v>
          </cell>
          <cell r="T18">
            <v>72</v>
          </cell>
          <cell r="U18">
            <v>99</v>
          </cell>
          <cell r="V18">
            <v>8</v>
          </cell>
        </row>
        <row r="19">
          <cell r="B19">
            <v>21</v>
          </cell>
          <cell r="C19">
            <v>14</v>
          </cell>
          <cell r="D19">
            <v>69</v>
          </cell>
          <cell r="F19">
            <v>8</v>
          </cell>
          <cell r="G19">
            <v>0</v>
          </cell>
          <cell r="J19">
            <v>24</v>
          </cell>
          <cell r="K19">
            <v>18</v>
          </cell>
          <cell r="L19">
            <v>64</v>
          </cell>
          <cell r="M19">
            <v>88</v>
          </cell>
          <cell r="N19">
            <v>7</v>
          </cell>
          <cell r="O19">
            <v>0</v>
          </cell>
          <cell r="R19">
            <v>26</v>
          </cell>
          <cell r="S19">
            <v>16</v>
          </cell>
          <cell r="T19">
            <v>67</v>
          </cell>
          <cell r="U19">
            <v>87</v>
          </cell>
          <cell r="V19">
            <v>5</v>
          </cell>
        </row>
        <row r="20">
          <cell r="B20">
            <v>25</v>
          </cell>
          <cell r="C20">
            <v>17</v>
          </cell>
          <cell r="D20">
            <v>70</v>
          </cell>
          <cell r="F20">
            <v>7.5</v>
          </cell>
          <cell r="G20">
            <v>0</v>
          </cell>
          <cell r="J20">
            <v>23</v>
          </cell>
          <cell r="K20">
            <v>19</v>
          </cell>
          <cell r="L20">
            <v>65</v>
          </cell>
          <cell r="M20">
            <v>89</v>
          </cell>
          <cell r="N20">
            <v>7</v>
          </cell>
          <cell r="O20">
            <v>1.45</v>
          </cell>
          <cell r="R20">
            <v>25</v>
          </cell>
          <cell r="S20">
            <v>17</v>
          </cell>
          <cell r="T20">
            <v>64</v>
          </cell>
          <cell r="U20">
            <v>86</v>
          </cell>
          <cell r="V20">
            <v>4</v>
          </cell>
        </row>
        <row r="21">
          <cell r="B21">
            <v>23</v>
          </cell>
          <cell r="C21">
            <v>15</v>
          </cell>
          <cell r="D21">
            <v>66</v>
          </cell>
          <cell r="F21">
            <v>9</v>
          </cell>
          <cell r="G21">
            <v>0</v>
          </cell>
          <cell r="J21">
            <v>25</v>
          </cell>
          <cell r="K21">
            <v>18</v>
          </cell>
          <cell r="L21">
            <v>67</v>
          </cell>
          <cell r="M21">
            <v>90</v>
          </cell>
          <cell r="N21">
            <v>8</v>
          </cell>
          <cell r="O21">
            <v>3.76</v>
          </cell>
          <cell r="R21">
            <v>24</v>
          </cell>
          <cell r="S21">
            <v>15</v>
          </cell>
          <cell r="T21">
            <v>71</v>
          </cell>
          <cell r="U21">
            <v>100</v>
          </cell>
          <cell r="V21">
            <v>8</v>
          </cell>
        </row>
        <row r="22">
          <cell r="B22">
            <v>24</v>
          </cell>
          <cell r="C22">
            <v>18</v>
          </cell>
          <cell r="D22">
            <v>68</v>
          </cell>
          <cell r="F22">
            <v>7.5</v>
          </cell>
          <cell r="G22">
            <v>0</v>
          </cell>
          <cell r="J22">
            <v>24</v>
          </cell>
          <cell r="K22">
            <v>17</v>
          </cell>
          <cell r="L22">
            <v>65</v>
          </cell>
          <cell r="M22">
            <v>86</v>
          </cell>
          <cell r="N22">
            <v>7</v>
          </cell>
          <cell r="O22">
            <v>16.18</v>
          </cell>
          <cell r="R22">
            <v>26</v>
          </cell>
          <cell r="S22">
            <v>16</v>
          </cell>
          <cell r="T22">
            <v>66</v>
          </cell>
          <cell r="U22">
            <v>99</v>
          </cell>
          <cell r="V22">
            <v>6</v>
          </cell>
        </row>
        <row r="23">
          <cell r="B23">
            <v>22</v>
          </cell>
          <cell r="C23">
            <v>15</v>
          </cell>
          <cell r="D23">
            <v>67</v>
          </cell>
          <cell r="F23">
            <v>8.4</v>
          </cell>
          <cell r="G23">
            <v>0</v>
          </cell>
          <cell r="J23">
            <v>22</v>
          </cell>
          <cell r="K23">
            <v>18</v>
          </cell>
          <cell r="L23">
            <v>64</v>
          </cell>
          <cell r="M23">
            <v>87</v>
          </cell>
          <cell r="N23">
            <v>6</v>
          </cell>
          <cell r="O23">
            <v>9.8000000000000007</v>
          </cell>
          <cell r="R23">
            <v>29</v>
          </cell>
          <cell r="S23">
            <v>17</v>
          </cell>
          <cell r="T23">
            <v>64</v>
          </cell>
          <cell r="U23">
            <v>99</v>
          </cell>
          <cell r="V23">
            <v>8</v>
          </cell>
        </row>
        <row r="24">
          <cell r="B24">
            <v>21</v>
          </cell>
          <cell r="C24">
            <v>14</v>
          </cell>
          <cell r="D24">
            <v>70</v>
          </cell>
          <cell r="F24">
            <v>7.2</v>
          </cell>
          <cell r="G24">
            <v>0</v>
          </cell>
          <cell r="J24">
            <v>26</v>
          </cell>
          <cell r="K24">
            <v>19</v>
          </cell>
          <cell r="L24">
            <v>63</v>
          </cell>
          <cell r="M24">
            <v>85</v>
          </cell>
          <cell r="N24">
            <v>7</v>
          </cell>
          <cell r="O24">
            <v>16.649999999999999</v>
          </cell>
          <cell r="R24">
            <v>25</v>
          </cell>
          <cell r="S24">
            <v>16</v>
          </cell>
          <cell r="T24">
            <v>58</v>
          </cell>
          <cell r="U24">
            <v>99</v>
          </cell>
          <cell r="V24">
            <v>7</v>
          </cell>
        </row>
        <row r="25">
          <cell r="B25">
            <v>25</v>
          </cell>
          <cell r="C25">
            <v>15</v>
          </cell>
          <cell r="D25">
            <v>66</v>
          </cell>
          <cell r="F25">
            <v>8.6</v>
          </cell>
          <cell r="G25">
            <v>0</v>
          </cell>
          <cell r="J25">
            <v>25</v>
          </cell>
          <cell r="K25">
            <v>18</v>
          </cell>
          <cell r="L25">
            <v>66</v>
          </cell>
          <cell r="M25">
            <v>89</v>
          </cell>
          <cell r="N25">
            <v>8</v>
          </cell>
          <cell r="O25">
            <v>17.34</v>
          </cell>
        </row>
        <row r="26">
          <cell r="B26">
            <v>23</v>
          </cell>
          <cell r="C26">
            <v>18</v>
          </cell>
          <cell r="D26">
            <v>68</v>
          </cell>
          <cell r="F26">
            <v>8.1</v>
          </cell>
          <cell r="G26">
            <v>0.46</v>
          </cell>
          <cell r="J26">
            <v>24</v>
          </cell>
          <cell r="K26">
            <v>19</v>
          </cell>
          <cell r="L26">
            <v>64</v>
          </cell>
          <cell r="M26">
            <v>88</v>
          </cell>
          <cell r="N26">
            <v>7</v>
          </cell>
          <cell r="O26">
            <v>0.38</v>
          </cell>
        </row>
        <row r="27">
          <cell r="B27">
            <v>21</v>
          </cell>
          <cell r="C27">
            <v>14</v>
          </cell>
          <cell r="D27">
            <v>66</v>
          </cell>
          <cell r="F27">
            <v>7.3</v>
          </cell>
          <cell r="G27">
            <v>1.85</v>
          </cell>
          <cell r="J27">
            <v>23</v>
          </cell>
          <cell r="K27">
            <v>17</v>
          </cell>
          <cell r="L27">
            <v>63</v>
          </cell>
          <cell r="M27">
            <v>86</v>
          </cell>
          <cell r="N27">
            <v>6</v>
          </cell>
          <cell r="O27">
            <v>14.3</v>
          </cell>
        </row>
        <row r="28">
          <cell r="B28">
            <v>24</v>
          </cell>
          <cell r="C28">
            <v>18</v>
          </cell>
          <cell r="D28">
            <v>65</v>
          </cell>
          <cell r="F28">
            <v>6.9</v>
          </cell>
          <cell r="G28">
            <v>17.059999999999999</v>
          </cell>
          <cell r="J28">
            <v>26</v>
          </cell>
          <cell r="K28">
            <v>18</v>
          </cell>
          <cell r="L28">
            <v>62</v>
          </cell>
          <cell r="M28">
            <v>87</v>
          </cell>
          <cell r="N28">
            <v>7</v>
          </cell>
          <cell r="O28">
            <v>12.34</v>
          </cell>
        </row>
        <row r="29">
          <cell r="B29">
            <v>23</v>
          </cell>
          <cell r="C29">
            <v>15</v>
          </cell>
          <cell r="D29">
            <v>67</v>
          </cell>
          <cell r="F29">
            <v>9.3000000000000007</v>
          </cell>
          <cell r="G29">
            <v>0.74</v>
          </cell>
          <cell r="J29">
            <v>24</v>
          </cell>
          <cell r="K29">
            <v>18</v>
          </cell>
          <cell r="L29">
            <v>64</v>
          </cell>
          <cell r="M29">
            <v>88</v>
          </cell>
          <cell r="N29">
            <v>7</v>
          </cell>
          <cell r="O29">
            <v>11.45</v>
          </cell>
        </row>
        <row r="30">
          <cell r="B30">
            <v>21</v>
          </cell>
          <cell r="C30">
            <v>17</v>
          </cell>
          <cell r="D30">
            <v>70</v>
          </cell>
          <cell r="F30">
            <v>8</v>
          </cell>
          <cell r="G30">
            <v>3.87</v>
          </cell>
          <cell r="J30">
            <v>23</v>
          </cell>
          <cell r="K30">
            <v>19</v>
          </cell>
          <cell r="L30">
            <v>65</v>
          </cell>
          <cell r="M30">
            <v>89</v>
          </cell>
          <cell r="N30">
            <v>7</v>
          </cell>
          <cell r="O30">
            <v>7.03</v>
          </cell>
        </row>
        <row r="31">
          <cell r="B31">
            <v>22</v>
          </cell>
          <cell r="C31">
            <v>14</v>
          </cell>
          <cell r="D31">
            <v>69</v>
          </cell>
          <cell r="F31">
            <v>7.4</v>
          </cell>
          <cell r="G31">
            <v>14.17</v>
          </cell>
          <cell r="J31">
            <v>25</v>
          </cell>
          <cell r="K31">
            <v>18</v>
          </cell>
          <cell r="L31">
            <v>67</v>
          </cell>
          <cell r="M31">
            <v>90</v>
          </cell>
          <cell r="N31">
            <v>8</v>
          </cell>
          <cell r="O31">
            <v>11.2</v>
          </cell>
        </row>
        <row r="32">
          <cell r="B32">
            <v>23</v>
          </cell>
          <cell r="C32">
            <v>15</v>
          </cell>
          <cell r="D32">
            <v>65</v>
          </cell>
          <cell r="F32">
            <v>8.5</v>
          </cell>
          <cell r="G32">
            <v>4.74</v>
          </cell>
        </row>
        <row r="33">
          <cell r="B33">
            <v>24</v>
          </cell>
          <cell r="C33">
            <v>17</v>
          </cell>
          <cell r="D33">
            <v>67</v>
          </cell>
          <cell r="F33">
            <v>6.8</v>
          </cell>
          <cell r="G33">
            <v>4.59</v>
          </cell>
        </row>
        <row r="34">
          <cell r="B34">
            <v>25</v>
          </cell>
          <cell r="C34">
            <v>14</v>
          </cell>
          <cell r="D34">
            <v>69</v>
          </cell>
          <cell r="F34">
            <v>8</v>
          </cell>
          <cell r="G34">
            <v>8.3000000000000007</v>
          </cell>
        </row>
        <row r="35">
          <cell r="B35">
            <v>22.741935483870968</v>
          </cell>
          <cell r="C35">
            <v>15.67741935483871</v>
          </cell>
          <cell r="J35">
            <v>24.142857142857142</v>
          </cell>
          <cell r="K35">
            <v>18.071428571428573</v>
          </cell>
          <cell r="R35">
            <v>25.61904761904762</v>
          </cell>
          <cell r="S35">
            <v>16.80952380952381</v>
          </cell>
        </row>
        <row r="39">
          <cell r="J39" t="str">
            <v>Temp. Máx (°C)</v>
          </cell>
          <cell r="K39" t="str">
            <v>Temp. Mín (°C)</v>
          </cell>
          <cell r="R39" t="str">
            <v>Temperatura Máxima (°C)</v>
          </cell>
          <cell r="S39" t="str">
            <v>Temperatura Mínima (°C)</v>
          </cell>
        </row>
        <row r="40">
          <cell r="J40">
            <v>26</v>
          </cell>
          <cell r="K40">
            <v>18</v>
          </cell>
          <cell r="L40">
            <v>70</v>
          </cell>
          <cell r="M40">
            <v>91</v>
          </cell>
          <cell r="N40">
            <v>7</v>
          </cell>
          <cell r="R40">
            <v>27</v>
          </cell>
          <cell r="S40">
            <v>17</v>
          </cell>
          <cell r="T40">
            <v>71</v>
          </cell>
          <cell r="U40">
            <v>87</v>
          </cell>
          <cell r="V40">
            <v>5</v>
          </cell>
          <cell r="Z40">
            <v>22</v>
          </cell>
          <cell r="AA40">
            <v>18</v>
          </cell>
          <cell r="AB40">
            <v>69</v>
          </cell>
          <cell r="AD40">
            <v>7</v>
          </cell>
        </row>
        <row r="41">
          <cell r="J41">
            <v>25</v>
          </cell>
          <cell r="K41">
            <v>16</v>
          </cell>
          <cell r="L41">
            <v>68</v>
          </cell>
          <cell r="M41">
            <v>95</v>
          </cell>
          <cell r="N41">
            <v>8</v>
          </cell>
          <cell r="R41">
            <v>26</v>
          </cell>
          <cell r="S41">
            <v>16</v>
          </cell>
          <cell r="T41">
            <v>65</v>
          </cell>
          <cell r="U41">
            <v>88</v>
          </cell>
          <cell r="V41">
            <v>6</v>
          </cell>
          <cell r="Z41">
            <v>24</v>
          </cell>
          <cell r="AA41">
            <v>17</v>
          </cell>
          <cell r="AB41">
            <v>65</v>
          </cell>
          <cell r="AD41">
            <v>8.1999999999999993</v>
          </cell>
        </row>
        <row r="42">
          <cell r="J42">
            <v>25</v>
          </cell>
          <cell r="K42">
            <v>15</v>
          </cell>
          <cell r="L42">
            <v>66</v>
          </cell>
          <cell r="M42">
            <v>98</v>
          </cell>
          <cell r="N42">
            <v>7</v>
          </cell>
          <cell r="R42">
            <v>27</v>
          </cell>
          <cell r="S42">
            <v>17</v>
          </cell>
          <cell r="T42">
            <v>67</v>
          </cell>
          <cell r="U42">
            <v>86</v>
          </cell>
          <cell r="V42">
            <v>5</v>
          </cell>
          <cell r="Z42">
            <v>23</v>
          </cell>
          <cell r="AA42">
            <v>15</v>
          </cell>
          <cell r="AB42">
            <v>67</v>
          </cell>
          <cell r="AD42">
            <v>8</v>
          </cell>
        </row>
        <row r="43">
          <cell r="J43">
            <v>24</v>
          </cell>
          <cell r="K43">
            <v>16</v>
          </cell>
          <cell r="L43">
            <v>70</v>
          </cell>
          <cell r="M43">
            <v>98</v>
          </cell>
          <cell r="N43">
            <v>6</v>
          </cell>
          <cell r="R43">
            <v>25</v>
          </cell>
          <cell r="S43">
            <v>15</v>
          </cell>
          <cell r="T43">
            <v>65</v>
          </cell>
          <cell r="U43">
            <v>85</v>
          </cell>
          <cell r="V43">
            <v>7</v>
          </cell>
          <cell r="Z43">
            <v>21</v>
          </cell>
          <cell r="AA43">
            <v>17</v>
          </cell>
          <cell r="AB43">
            <v>65</v>
          </cell>
          <cell r="AD43">
            <v>8.5</v>
          </cell>
        </row>
        <row r="44">
          <cell r="J44">
            <v>25</v>
          </cell>
          <cell r="K44">
            <v>17</v>
          </cell>
          <cell r="L44">
            <v>64</v>
          </cell>
          <cell r="M44">
            <v>89</v>
          </cell>
          <cell r="N44">
            <v>7</v>
          </cell>
          <cell r="R44">
            <v>26</v>
          </cell>
          <cell r="S44">
            <v>16</v>
          </cell>
          <cell r="T44">
            <v>67</v>
          </cell>
          <cell r="U44">
            <v>81</v>
          </cell>
          <cell r="V44">
            <v>6</v>
          </cell>
          <cell r="Z44">
            <v>22</v>
          </cell>
          <cell r="AA44">
            <v>16</v>
          </cell>
          <cell r="AB44">
            <v>67</v>
          </cell>
          <cell r="AD44">
            <v>7</v>
          </cell>
        </row>
        <row r="45">
          <cell r="J45">
            <v>24</v>
          </cell>
          <cell r="K45">
            <v>16</v>
          </cell>
          <cell r="L45">
            <v>62</v>
          </cell>
          <cell r="M45">
            <v>90</v>
          </cell>
          <cell r="N45">
            <v>5</v>
          </cell>
          <cell r="R45">
            <v>27</v>
          </cell>
          <cell r="S45">
            <v>17</v>
          </cell>
          <cell r="T45">
            <v>65</v>
          </cell>
          <cell r="U45">
            <v>90</v>
          </cell>
          <cell r="V45">
            <v>5</v>
          </cell>
          <cell r="Z45">
            <v>23</v>
          </cell>
          <cell r="AA45">
            <v>15</v>
          </cell>
          <cell r="AB45">
            <v>65</v>
          </cell>
          <cell r="AD45">
            <v>8</v>
          </cell>
        </row>
        <row r="46">
          <cell r="J46">
            <v>24</v>
          </cell>
          <cell r="K46">
            <v>17</v>
          </cell>
          <cell r="L46">
            <v>72</v>
          </cell>
          <cell r="M46">
            <v>99</v>
          </cell>
          <cell r="N46">
            <v>5</v>
          </cell>
          <cell r="R46">
            <v>25</v>
          </cell>
          <cell r="S46">
            <v>15</v>
          </cell>
          <cell r="T46">
            <v>60</v>
          </cell>
          <cell r="U46">
            <v>72</v>
          </cell>
          <cell r="V46">
            <v>7</v>
          </cell>
          <cell r="Z46">
            <v>25</v>
          </cell>
          <cell r="AA46">
            <v>17</v>
          </cell>
          <cell r="AB46">
            <v>67</v>
          </cell>
          <cell r="AD46">
            <v>9</v>
          </cell>
        </row>
        <row r="47">
          <cell r="J47">
            <v>22</v>
          </cell>
          <cell r="K47">
            <v>15</v>
          </cell>
          <cell r="L47">
            <v>73</v>
          </cell>
          <cell r="M47">
            <v>100</v>
          </cell>
          <cell r="N47">
            <v>6</v>
          </cell>
          <cell r="R47">
            <v>26</v>
          </cell>
          <cell r="S47">
            <v>16</v>
          </cell>
          <cell r="T47">
            <v>65</v>
          </cell>
          <cell r="U47">
            <v>88</v>
          </cell>
          <cell r="V47">
            <v>6</v>
          </cell>
          <cell r="Z47">
            <v>23</v>
          </cell>
          <cell r="AA47">
            <v>14</v>
          </cell>
          <cell r="AB47">
            <v>68</v>
          </cell>
          <cell r="AD47">
            <v>6.5</v>
          </cell>
        </row>
        <row r="48">
          <cell r="J48">
            <v>24</v>
          </cell>
          <cell r="K48">
            <v>14</v>
          </cell>
          <cell r="L48">
            <v>72</v>
          </cell>
          <cell r="M48">
            <v>97</v>
          </cell>
          <cell r="N48">
            <v>4</v>
          </cell>
          <cell r="R48">
            <v>27</v>
          </cell>
          <cell r="S48">
            <v>17</v>
          </cell>
          <cell r="T48">
            <v>60</v>
          </cell>
          <cell r="U48">
            <v>75</v>
          </cell>
          <cell r="V48">
            <v>5</v>
          </cell>
          <cell r="Z48">
            <v>21</v>
          </cell>
          <cell r="AA48">
            <v>17</v>
          </cell>
          <cell r="AB48">
            <v>65</v>
          </cell>
          <cell r="AD48">
            <v>7.8</v>
          </cell>
        </row>
        <row r="49">
          <cell r="J49">
            <v>22</v>
          </cell>
          <cell r="K49">
            <v>14</v>
          </cell>
          <cell r="L49">
            <v>71</v>
          </cell>
          <cell r="M49">
            <v>100</v>
          </cell>
          <cell r="N49">
            <v>7</v>
          </cell>
          <cell r="R49">
            <v>28</v>
          </cell>
          <cell r="S49">
            <v>19</v>
          </cell>
          <cell r="T49">
            <v>65</v>
          </cell>
          <cell r="U49">
            <v>85</v>
          </cell>
          <cell r="V49">
            <v>5</v>
          </cell>
          <cell r="Z49">
            <v>22</v>
          </cell>
          <cell r="AA49">
            <v>15</v>
          </cell>
          <cell r="AB49">
            <v>66</v>
          </cell>
          <cell r="AD49">
            <v>8.5</v>
          </cell>
        </row>
        <row r="50">
          <cell r="J50">
            <v>24</v>
          </cell>
          <cell r="K50">
            <v>17</v>
          </cell>
          <cell r="L50">
            <v>67</v>
          </cell>
          <cell r="M50">
            <v>98</v>
          </cell>
          <cell r="N50">
            <v>8</v>
          </cell>
          <cell r="R50">
            <v>23</v>
          </cell>
          <cell r="S50">
            <v>14</v>
          </cell>
          <cell r="T50">
            <v>57</v>
          </cell>
          <cell r="U50">
            <v>76</v>
          </cell>
          <cell r="V50">
            <v>8</v>
          </cell>
          <cell r="Z50">
            <v>24</v>
          </cell>
          <cell r="AA50">
            <v>14</v>
          </cell>
          <cell r="AB50">
            <v>70</v>
          </cell>
          <cell r="AD50">
            <v>7.9</v>
          </cell>
        </row>
        <row r="51">
          <cell r="J51">
            <v>25</v>
          </cell>
          <cell r="K51">
            <v>16</v>
          </cell>
          <cell r="L51">
            <v>75</v>
          </cell>
          <cell r="M51">
            <v>92</v>
          </cell>
          <cell r="N51">
            <v>6</v>
          </cell>
          <cell r="R51">
            <v>25</v>
          </cell>
          <cell r="S51">
            <v>17</v>
          </cell>
          <cell r="T51">
            <v>70</v>
          </cell>
          <cell r="U51">
            <v>91</v>
          </cell>
          <cell r="V51">
            <v>8</v>
          </cell>
          <cell r="Z51">
            <v>22</v>
          </cell>
          <cell r="AA51">
            <v>17</v>
          </cell>
          <cell r="AB51">
            <v>68</v>
          </cell>
          <cell r="AD51">
            <v>7</v>
          </cell>
        </row>
        <row r="52">
          <cell r="J52">
            <v>25</v>
          </cell>
          <cell r="K52">
            <v>17</v>
          </cell>
          <cell r="L52">
            <v>68</v>
          </cell>
          <cell r="M52">
            <v>97</v>
          </cell>
          <cell r="N52">
            <v>7</v>
          </cell>
          <cell r="R52">
            <v>25</v>
          </cell>
          <cell r="S52">
            <v>16</v>
          </cell>
          <cell r="T52">
            <v>65</v>
          </cell>
          <cell r="U52">
            <v>90</v>
          </cell>
          <cell r="V52">
            <v>5</v>
          </cell>
          <cell r="Z52">
            <v>21</v>
          </cell>
          <cell r="AA52">
            <v>14</v>
          </cell>
          <cell r="AB52">
            <v>71</v>
          </cell>
          <cell r="AD52">
            <v>9.5</v>
          </cell>
        </row>
        <row r="53">
          <cell r="J53">
            <v>26</v>
          </cell>
          <cell r="K53">
            <v>17</v>
          </cell>
          <cell r="L53">
            <v>70</v>
          </cell>
          <cell r="M53">
            <v>99</v>
          </cell>
          <cell r="N53">
            <v>6</v>
          </cell>
          <cell r="R53">
            <v>26</v>
          </cell>
          <cell r="S53">
            <v>15</v>
          </cell>
          <cell r="T53">
            <v>68</v>
          </cell>
          <cell r="U53">
            <v>92</v>
          </cell>
          <cell r="V53">
            <v>7</v>
          </cell>
          <cell r="Z53">
            <v>22</v>
          </cell>
          <cell r="AA53">
            <v>15</v>
          </cell>
          <cell r="AB53">
            <v>65</v>
          </cell>
          <cell r="AD53">
            <v>6.7</v>
          </cell>
        </row>
        <row r="54">
          <cell r="J54">
            <v>24</v>
          </cell>
          <cell r="K54">
            <v>16</v>
          </cell>
          <cell r="L54">
            <v>66</v>
          </cell>
          <cell r="M54">
            <v>97</v>
          </cell>
          <cell r="N54">
            <v>7</v>
          </cell>
          <cell r="R54">
            <v>25</v>
          </cell>
          <cell r="S54">
            <v>14</v>
          </cell>
          <cell r="T54">
            <v>70</v>
          </cell>
          <cell r="U54">
            <v>95</v>
          </cell>
          <cell r="V54">
            <v>7</v>
          </cell>
          <cell r="Z54">
            <v>23</v>
          </cell>
          <cell r="AA54">
            <v>15</v>
          </cell>
          <cell r="AB54">
            <v>67</v>
          </cell>
          <cell r="AD54">
            <v>8.3000000000000007</v>
          </cell>
        </row>
        <row r="55">
          <cell r="J55">
            <v>26</v>
          </cell>
          <cell r="K55">
            <v>18</v>
          </cell>
          <cell r="L55">
            <v>89</v>
          </cell>
          <cell r="M55">
            <v>99</v>
          </cell>
          <cell r="N55">
            <v>3</v>
          </cell>
          <cell r="R55">
            <v>26</v>
          </cell>
          <cell r="S55">
            <v>15</v>
          </cell>
          <cell r="T55">
            <v>67</v>
          </cell>
          <cell r="U55">
            <v>91</v>
          </cell>
          <cell r="V55">
            <v>8</v>
          </cell>
          <cell r="Z55">
            <v>21</v>
          </cell>
          <cell r="AA55">
            <v>14</v>
          </cell>
          <cell r="AB55">
            <v>69</v>
          </cell>
          <cell r="AD55">
            <v>8</v>
          </cell>
        </row>
        <row r="56">
          <cell r="J56">
            <v>27</v>
          </cell>
          <cell r="K56">
            <v>17</v>
          </cell>
          <cell r="L56">
            <v>84</v>
          </cell>
          <cell r="M56">
            <v>90</v>
          </cell>
          <cell r="N56">
            <v>5</v>
          </cell>
          <cell r="R56">
            <v>27</v>
          </cell>
          <cell r="S56">
            <v>17</v>
          </cell>
          <cell r="T56">
            <v>60</v>
          </cell>
          <cell r="U56">
            <v>87</v>
          </cell>
          <cell r="V56">
            <v>7</v>
          </cell>
          <cell r="Z56">
            <v>25</v>
          </cell>
          <cell r="AA56">
            <v>17</v>
          </cell>
          <cell r="AB56">
            <v>70</v>
          </cell>
          <cell r="AD56">
            <v>7.5</v>
          </cell>
        </row>
        <row r="57">
          <cell r="J57">
            <v>29</v>
          </cell>
          <cell r="K57">
            <v>17</v>
          </cell>
          <cell r="L57">
            <v>72</v>
          </cell>
          <cell r="M57">
            <v>90</v>
          </cell>
          <cell r="N57">
            <v>4</v>
          </cell>
          <cell r="R57">
            <v>25</v>
          </cell>
          <cell r="S57">
            <v>17</v>
          </cell>
          <cell r="T57">
            <v>53</v>
          </cell>
          <cell r="U57">
            <v>94</v>
          </cell>
          <cell r="V57">
            <v>9</v>
          </cell>
          <cell r="Z57">
            <v>23</v>
          </cell>
          <cell r="AA57">
            <v>15</v>
          </cell>
          <cell r="AB57">
            <v>66</v>
          </cell>
          <cell r="AD57">
            <v>9</v>
          </cell>
        </row>
        <row r="58">
          <cell r="J58">
            <v>27</v>
          </cell>
          <cell r="K58">
            <v>17</v>
          </cell>
          <cell r="L58">
            <v>78</v>
          </cell>
          <cell r="M58">
            <v>95</v>
          </cell>
          <cell r="R58">
            <v>26</v>
          </cell>
          <cell r="S58">
            <v>16</v>
          </cell>
          <cell r="T58">
            <v>58</v>
          </cell>
          <cell r="U58">
            <v>91</v>
          </cell>
          <cell r="V58">
            <v>8</v>
          </cell>
          <cell r="Z58">
            <v>24</v>
          </cell>
          <cell r="AA58">
            <v>18</v>
          </cell>
          <cell r="AB58">
            <v>68</v>
          </cell>
          <cell r="AD58">
            <v>7.5</v>
          </cell>
        </row>
        <row r="59">
          <cell r="J59">
            <v>26</v>
          </cell>
          <cell r="K59">
            <v>16</v>
          </cell>
          <cell r="L59">
            <v>67</v>
          </cell>
          <cell r="M59">
            <v>95</v>
          </cell>
          <cell r="R59">
            <v>27</v>
          </cell>
          <cell r="S59">
            <v>17</v>
          </cell>
          <cell r="T59">
            <v>62</v>
          </cell>
          <cell r="U59">
            <v>94</v>
          </cell>
          <cell r="V59">
            <v>4</v>
          </cell>
          <cell r="Z59">
            <v>22</v>
          </cell>
          <cell r="AA59">
            <v>15</v>
          </cell>
          <cell r="AB59">
            <v>67</v>
          </cell>
          <cell r="AD59">
            <v>8.4</v>
          </cell>
        </row>
        <row r="60">
          <cell r="J60">
            <v>26</v>
          </cell>
          <cell r="K60">
            <v>18</v>
          </cell>
          <cell r="L60">
            <v>76</v>
          </cell>
          <cell r="M60">
            <v>91</v>
          </cell>
          <cell r="R60">
            <v>27</v>
          </cell>
          <cell r="S60">
            <v>16</v>
          </cell>
          <cell r="T60">
            <v>53</v>
          </cell>
          <cell r="U60">
            <v>96</v>
          </cell>
          <cell r="V60">
            <v>6</v>
          </cell>
          <cell r="Z60">
            <v>21</v>
          </cell>
          <cell r="AA60">
            <v>14</v>
          </cell>
          <cell r="AB60">
            <v>70</v>
          </cell>
          <cell r="AD60">
            <v>7.2</v>
          </cell>
        </row>
        <row r="61">
          <cell r="J61">
            <v>25</v>
          </cell>
          <cell r="K61">
            <v>17</v>
          </cell>
          <cell r="L61">
            <v>63</v>
          </cell>
          <cell r="M61">
            <v>98</v>
          </cell>
          <cell r="R61">
            <v>25</v>
          </cell>
          <cell r="S61">
            <v>15</v>
          </cell>
          <cell r="T61">
            <v>54</v>
          </cell>
          <cell r="U61">
            <v>92</v>
          </cell>
          <cell r="V61">
            <v>5</v>
          </cell>
          <cell r="Z61">
            <v>25</v>
          </cell>
          <cell r="AA61">
            <v>15</v>
          </cell>
          <cell r="AB61">
            <v>66</v>
          </cell>
          <cell r="AD61">
            <v>8.6</v>
          </cell>
        </row>
        <row r="62">
          <cell r="J62">
            <v>25</v>
          </cell>
          <cell r="K62">
            <v>16</v>
          </cell>
          <cell r="L62">
            <v>68</v>
          </cell>
          <cell r="M62">
            <v>93</v>
          </cell>
          <cell r="R62">
            <v>25</v>
          </cell>
          <cell r="S62">
            <v>14</v>
          </cell>
          <cell r="T62">
            <v>57</v>
          </cell>
          <cell r="U62">
            <v>92</v>
          </cell>
          <cell r="V62">
            <v>7</v>
          </cell>
          <cell r="Z62">
            <v>23</v>
          </cell>
          <cell r="AA62">
            <v>18</v>
          </cell>
          <cell r="AB62">
            <v>68</v>
          </cell>
          <cell r="AD62">
            <v>8.1</v>
          </cell>
        </row>
        <row r="63">
          <cell r="J63">
            <v>26</v>
          </cell>
          <cell r="K63">
            <v>18</v>
          </cell>
          <cell r="L63">
            <v>71</v>
          </cell>
          <cell r="M63">
            <v>96</v>
          </cell>
          <cell r="R63">
            <v>25</v>
          </cell>
          <cell r="S63">
            <v>16</v>
          </cell>
          <cell r="T63">
            <v>54</v>
          </cell>
          <cell r="U63">
            <v>85</v>
          </cell>
          <cell r="V63">
            <v>8</v>
          </cell>
          <cell r="Z63">
            <v>21</v>
          </cell>
          <cell r="AA63">
            <v>14</v>
          </cell>
          <cell r="AB63">
            <v>66</v>
          </cell>
          <cell r="AD63">
            <v>7.3</v>
          </cell>
        </row>
        <row r="64">
          <cell r="J64">
            <v>26</v>
          </cell>
          <cell r="K64">
            <v>16</v>
          </cell>
          <cell r="L64">
            <v>65</v>
          </cell>
          <cell r="M64">
            <v>93</v>
          </cell>
          <cell r="R64">
            <v>25</v>
          </cell>
          <cell r="S64">
            <v>17</v>
          </cell>
          <cell r="T64">
            <v>62</v>
          </cell>
          <cell r="U64">
            <v>94</v>
          </cell>
          <cell r="V64">
            <v>5</v>
          </cell>
          <cell r="Z64">
            <v>24</v>
          </cell>
          <cell r="AA64">
            <v>18</v>
          </cell>
          <cell r="AB64">
            <v>65</v>
          </cell>
          <cell r="AD64">
            <v>6.9</v>
          </cell>
        </row>
        <row r="65">
          <cell r="J65">
            <v>25</v>
          </cell>
          <cell r="K65">
            <v>16</v>
          </cell>
          <cell r="L65">
            <v>70</v>
          </cell>
          <cell r="M65">
            <v>96</v>
          </cell>
          <cell r="R65">
            <v>23</v>
          </cell>
          <cell r="S65">
            <v>14</v>
          </cell>
          <cell r="T65">
            <v>67</v>
          </cell>
          <cell r="U65">
            <v>92</v>
          </cell>
          <cell r="V65">
            <v>6</v>
          </cell>
          <cell r="Z65">
            <v>23</v>
          </cell>
          <cell r="AA65">
            <v>15</v>
          </cell>
          <cell r="AB65">
            <v>67</v>
          </cell>
          <cell r="AD65">
            <v>9.3000000000000007</v>
          </cell>
        </row>
        <row r="66">
          <cell r="J66">
            <v>26</v>
          </cell>
          <cell r="K66">
            <v>17</v>
          </cell>
          <cell r="L66">
            <v>65</v>
          </cell>
          <cell r="M66">
            <v>96</v>
          </cell>
          <cell r="R66">
            <v>24</v>
          </cell>
          <cell r="S66">
            <v>16</v>
          </cell>
          <cell r="T66">
            <v>65</v>
          </cell>
          <cell r="U66">
            <v>100</v>
          </cell>
          <cell r="V66">
            <v>5</v>
          </cell>
          <cell r="Z66">
            <v>21</v>
          </cell>
          <cell r="AA66">
            <v>17</v>
          </cell>
          <cell r="AB66">
            <v>70</v>
          </cell>
          <cell r="AD66">
            <v>8</v>
          </cell>
        </row>
        <row r="67">
          <cell r="J67">
            <v>25</v>
          </cell>
          <cell r="K67">
            <v>16</v>
          </cell>
          <cell r="L67">
            <v>70</v>
          </cell>
          <cell r="M67">
            <v>98</v>
          </cell>
          <cell r="R67">
            <v>26</v>
          </cell>
          <cell r="S67">
            <v>18</v>
          </cell>
          <cell r="T67">
            <v>74</v>
          </cell>
          <cell r="U67">
            <v>90</v>
          </cell>
          <cell r="V67">
            <v>5.2</v>
          </cell>
          <cell r="Z67">
            <v>22</v>
          </cell>
          <cell r="AA67">
            <v>14</v>
          </cell>
          <cell r="AB67">
            <v>69</v>
          </cell>
          <cell r="AD67">
            <v>7.4</v>
          </cell>
        </row>
        <row r="68">
          <cell r="J68">
            <v>26</v>
          </cell>
          <cell r="K68">
            <v>17</v>
          </cell>
          <cell r="L68">
            <v>77</v>
          </cell>
          <cell r="M68">
            <v>94</v>
          </cell>
          <cell r="R68">
            <v>27</v>
          </cell>
          <cell r="S68">
            <v>17</v>
          </cell>
          <cell r="T68">
            <v>84</v>
          </cell>
          <cell r="U68">
            <v>93</v>
          </cell>
          <cell r="V68">
            <v>5.4</v>
          </cell>
          <cell r="Z68">
            <v>23</v>
          </cell>
          <cell r="AA68">
            <v>15</v>
          </cell>
          <cell r="AB68">
            <v>65</v>
          </cell>
          <cell r="AD68">
            <v>8.5</v>
          </cell>
        </row>
        <row r="69">
          <cell r="J69">
            <v>25</v>
          </cell>
          <cell r="K69">
            <v>16</v>
          </cell>
          <cell r="L69">
            <v>66</v>
          </cell>
          <cell r="M69">
            <v>93</v>
          </cell>
          <cell r="R69">
            <v>24</v>
          </cell>
          <cell r="S69">
            <v>18</v>
          </cell>
          <cell r="T69">
            <v>78</v>
          </cell>
          <cell r="U69">
            <v>93</v>
          </cell>
          <cell r="V69">
            <v>5</v>
          </cell>
          <cell r="Z69">
            <v>24</v>
          </cell>
          <cell r="AA69">
            <v>17</v>
          </cell>
          <cell r="AB69">
            <v>67</v>
          </cell>
          <cell r="AD69">
            <v>6.8</v>
          </cell>
        </row>
        <row r="70">
          <cell r="J70">
            <v>26</v>
          </cell>
          <cell r="K70">
            <v>17</v>
          </cell>
          <cell r="L70">
            <v>69</v>
          </cell>
          <cell r="M70">
            <v>90</v>
          </cell>
          <cell r="R70">
            <v>25.666666666666668</v>
          </cell>
          <cell r="S70">
            <v>16.133333333333333</v>
          </cell>
          <cell r="Z70">
            <v>25</v>
          </cell>
          <cell r="AA70">
            <v>14</v>
          </cell>
          <cell r="AB70">
            <v>69</v>
          </cell>
          <cell r="AD70">
            <v>8</v>
          </cell>
        </row>
        <row r="71">
          <cell r="J71">
            <v>25.193548387096776</v>
          </cell>
          <cell r="K71">
            <v>16.451612903225808</v>
          </cell>
          <cell r="Z71">
            <v>22.741935483870968</v>
          </cell>
          <cell r="AA71">
            <v>15.67741935483871</v>
          </cell>
        </row>
      </sheetData>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198AD17-B7A3-4351-B9CC-F24B96213EAF}" name="Tabla4" displayName="Tabla4" ref="A1:G14" totalsRowShown="0">
  <autoFilter ref="A1:G14" xr:uid="{8198AD17-B7A3-4351-B9CC-F24B96213EAF}"/>
  <tableColumns count="7">
    <tableColumn id="1" xr3:uid="{0B258BDA-0219-4A59-BE64-5102452E31D9}" name="Mes"/>
    <tableColumn id="2" xr3:uid="{27ED7EA6-0F7C-4101-B8F7-6BFA10F97C56}" name="Temperatura Máxima (°C)"/>
    <tableColumn id="3" xr3:uid="{7F3FBDB0-9214-47BC-9325-7F366F31DCE6}" name="Temperatura Mínima (°C)"/>
    <tableColumn id="4" xr3:uid="{666DA014-20FE-4ABE-B405-FF6D38F64195}" name="Humedad Relativa Mínima (%)"/>
    <tableColumn id="5" xr3:uid="{4DCA9B89-72EF-40D0-9C62-7C490AA2E9CD}" name="Humedad Relativa Máxima (%)"/>
    <tableColumn id="6" xr3:uid="{60641969-9185-4A1E-89CF-1A568F62F53A}" name="Viento (km/h)"/>
    <tableColumn id="7" xr3:uid="{A3225533-55C7-4035-9EBB-D470F89A347C}" name="Precipitación (mm)"/>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96BD061-80AD-48D8-B42C-E48ECBBF5382}" name="Tabla5" displayName="Tabla5" ref="A18:C24" totalsRowShown="0" dataDxfId="93" headerRowBorderDxfId="94" tableBorderDxfId="92">
  <autoFilter ref="A18:C24" xr:uid="{B96BD061-80AD-48D8-B42C-E48ECBBF5382}"/>
  <tableColumns count="3">
    <tableColumn id="1" xr3:uid="{29CFABBC-71CC-416B-B79B-92852188FCE4}" name="Mes" dataDxfId="91"/>
    <tableColumn id="2" xr3:uid="{C1525E4D-F250-4207-A8A1-8833E4AFDD68}" name="T Máx (°C) EL HELECHAL" dataDxfId="90"/>
    <tableColumn id="3" xr3:uid="{4C0E5191-9BAF-40F4-B08F-68CF8088E6E7}" name="T Mín (°C) EL HELECHAL" dataDxfId="8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1C164FD-FB19-402A-AF34-95B206EC4955}" name="Tabla6" displayName="Tabla6" ref="E18:G24" totalsRowShown="0" headerRowDxfId="88" dataDxfId="86" headerRowBorderDxfId="87" tableBorderDxfId="85">
  <autoFilter ref="E18:G24" xr:uid="{41C164FD-FB19-402A-AF34-95B206EC4955}"/>
  <tableColumns count="3">
    <tableColumn id="1" xr3:uid="{C34F5748-420A-46A8-802F-CC38FB750E6C}" name="Mes" dataDxfId="84"/>
    <tableColumn id="2" xr3:uid="{1FC5EDAF-40C1-495B-8796-BC9EA598A8AB}" name="Humedad Relativa Mínima (%)" dataDxfId="83"/>
    <tableColumn id="3" xr3:uid="{D7A7D0A1-22B5-471F-B4C9-F3BC8C9216FE}" name="Humedad Relativa Máxima (%)" dataDxfId="82"/>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644F9EB-9630-4CCB-B826-D2452119FDCF}" name="Tabla613" displayName="Tabla613" ref="J18:K24" totalsRowShown="0" headerRowDxfId="81" dataDxfId="79" headerRowBorderDxfId="80" tableBorderDxfId="78">
  <autoFilter ref="J18:K24" xr:uid="{5644F9EB-9630-4CCB-B826-D2452119FDCF}"/>
  <tableColumns count="2">
    <tableColumn id="1" xr3:uid="{982A89B1-155D-4797-B6B7-E50F499E0FA8}" name="Mes" dataDxfId="77"/>
    <tableColumn id="2" xr3:uid="{B5C73725-B8C6-486A-8B66-E4912971C89D}" name="Presipitación (mm)" dataDxfId="76"/>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F5F3378-A84C-4CE7-AA6A-7242CEAE1D93}" name="Tabla61316" displayName="Tabla61316" ref="I2:J8" totalsRowShown="0" headerRowDxfId="75" dataDxfId="73" headerRowBorderDxfId="74" tableBorderDxfId="72">
  <autoFilter ref="I2:J8" xr:uid="{EF5F3378-A84C-4CE7-AA6A-7242CEAE1D93}"/>
  <tableColumns count="2">
    <tableColumn id="1" xr3:uid="{D2D4E052-7888-4879-9DE6-0FBE93C25C7F}" name="Mes" dataDxfId="71"/>
    <tableColumn id="2" xr3:uid="{E0BCAB97-834F-4A85-85F9-CC86E601F7F2}" name="VIENTO K/h" dataDxfId="70"/>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26DFBE-D1B1-4D16-BF42-E8B31ED8928C}" name="Tabla14" displayName="Tabla14" ref="J8:P9" totalsRowShown="0" headerRowDxfId="69">
  <autoFilter ref="J8:P9" xr:uid="{6F26DFBE-D1B1-4D16-BF42-E8B31ED8928C}"/>
  <tableColumns count="7">
    <tableColumn id="1" xr3:uid="{98DA57B0-81DD-49A3-860A-00D8C47465AC}" name="HUMEDAD MAXIMA PROMEDIO MENSUAL"/>
    <tableColumn id="9" xr3:uid="{12492ACB-7346-451E-8277-92FAA284A070}" name="oct-24" dataDxfId="68">
      <calculatedColumnFormula>AVERAGE(C181:D210)</calculatedColumnFormula>
    </tableColumn>
    <tableColumn id="10" xr3:uid="{BACB2AFB-4529-4132-B41A-F588ED68FC9E}" name="nov-24" dataDxfId="67">
      <calculatedColumnFormula>AVERAGE(C211:D239)</calculatedColumnFormula>
    </tableColumn>
    <tableColumn id="11" xr3:uid="{C3B82198-7DF7-4442-8B52-D3F0F73A7604}" name="dic-24" dataDxfId="66">
      <calculatedColumnFormula>AVERAGE(C240:D267)</calculatedColumnFormula>
    </tableColumn>
    <tableColumn id="12" xr3:uid="{93F36CAE-0628-431D-BEB4-51D9EFE47756}" name="ene-25" dataDxfId="65">
      <calculatedColumnFormula>AVERAGE(C268:D297)</calculatedColumnFormula>
    </tableColumn>
    <tableColumn id="13" xr3:uid="{04738D33-02D9-411C-A960-00B5F21C7E7E}" name="feb-25" dataDxfId="64">
      <calculatedColumnFormula>AVERAGE(C298:D322)</calculatedColumnFormula>
    </tableColumn>
    <tableColumn id="14" xr3:uid="{DAD4CA42-9DD2-4E6A-8FAF-7012B6EAF5BF}" name="mar-25" dataDxfId="63">
      <calculatedColumnFormula>AVERAGE(C323:D353)</calculatedColumnFormula>
    </tableColumn>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7CCBF71-C6CA-482F-9BCC-6EC31A7B9078}" name="Tabla146" displayName="Tabla146" ref="J11:W12" totalsRowShown="0" headerRowDxfId="62">
  <autoFilter ref="J11:W12" xr:uid="{27CCBF71-C6CA-482F-9BCC-6EC31A7B9078}"/>
  <tableColumns count="14">
    <tableColumn id="1" xr3:uid="{78330665-4F4B-4365-BE4E-72654D01F0EF}" name="HUMEDAD MINIMA PROMEDIO MENSUAL"/>
    <tableColumn id="2" xr3:uid="{578B8299-8BF3-44D9-B50D-F671F3143401}" name="mar-24" dataDxfId="61"/>
    <tableColumn id="3" xr3:uid="{E90624F1-B73A-43C3-9A0C-29420407CD03}" name="abr-24" dataDxfId="60">
      <calculatedColumnFormula>AVERAGE(C10:D38)</calculatedColumnFormula>
    </tableColumn>
    <tableColumn id="4" xr3:uid="{4F80197E-986B-432F-B9BB-346B3922E23F}" name="may-24" dataDxfId="59">
      <calculatedColumnFormula>AVERAGE(C39:D69)</calculatedColumnFormula>
    </tableColumn>
    <tableColumn id="5" xr3:uid="{83283E48-302D-4000-BE81-F6E1758ACCFF}" name="jun-24" dataDxfId="58">
      <calculatedColumnFormula>AVERAGE(C70:D91)</calculatedColumnFormula>
    </tableColumn>
    <tableColumn id="6" xr3:uid="{E4552445-817C-46FD-87DF-B14674269212}" name="jul-24" dataDxfId="57">
      <calculatedColumnFormula>AVERAGE(C92:D121)</calculatedColumnFormula>
    </tableColumn>
    <tableColumn id="7" xr3:uid="{4FC6B6B9-0D13-4D47-B966-D4048B61EF75}" name="ago-24" dataDxfId="56">
      <calculatedColumnFormula>AVERAGE(C122:D150)</calculatedColumnFormula>
    </tableColumn>
    <tableColumn id="8" xr3:uid="{9DB3F5B1-1E02-40C9-B4A0-0FFF04F2C3D0}" name="sep-24" dataDxfId="55">
      <calculatedColumnFormula>AVERAGE(C151:D180)</calculatedColumnFormula>
    </tableColumn>
    <tableColumn id="9" xr3:uid="{84EE1AD4-BBC7-4EFA-B73F-AE8668B3F64F}" name="oct-24" dataDxfId="54">
      <calculatedColumnFormula>AVERAGE(C181:D210)</calculatedColumnFormula>
    </tableColumn>
    <tableColumn id="10" xr3:uid="{6E241C25-2468-4163-B3C4-7CEB3095ADBD}" name="nov-24" dataDxfId="53">
      <calculatedColumnFormula>AVERAGE(C211:D239)</calculatedColumnFormula>
    </tableColumn>
    <tableColumn id="11" xr3:uid="{F4A6F830-655A-43EC-BE81-FA86FA5E586E}" name="dic-24" dataDxfId="52">
      <calculatedColumnFormula>AVERAGE(C240:D267)</calculatedColumnFormula>
    </tableColumn>
    <tableColumn id="12" xr3:uid="{81758B16-753A-4746-956C-378E9BB5C0B1}" name="ene-25" dataDxfId="51">
      <calculatedColumnFormula>AVERAGE(C268:D297)</calculatedColumnFormula>
    </tableColumn>
    <tableColumn id="13" xr3:uid="{E8FF4C92-8764-4BD2-8CFF-94CBF42F4CF7}" name="feb-25" dataDxfId="50">
      <calculatedColumnFormula>AVERAGE(C298:D322)</calculatedColumnFormula>
    </tableColumn>
    <tableColumn id="14" xr3:uid="{29F668D6-3AE3-4E21-9455-9AE3A91C97B3}" name="mar-25" dataDxfId="49">
      <calculatedColumnFormula>AVERAGE(C323:D353)</calculatedColumnFormula>
    </tableColumn>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B02310-FE67-43AD-A075-EEE5F77573E2}" name="Tabla1465" displayName="Tabla1465" ref="I11:O12" totalsRowShown="0" headerRowDxfId="48">
  <autoFilter ref="I11:O12" xr:uid="{5CB02310-FE67-43AD-A075-EEE5F77573E2}"/>
  <tableColumns count="7">
    <tableColumn id="1" xr3:uid="{C2F3B704-623E-4222-BC7C-FE8D8C574C6F}" name="Columna1"/>
    <tableColumn id="9" xr3:uid="{99FB439E-7CBA-434C-B42A-357168325FBE}" name="oct-24" dataDxfId="47">
      <calculatedColumnFormula>AVERAGE(B181:C210)</calculatedColumnFormula>
    </tableColumn>
    <tableColumn id="10" xr3:uid="{7088D5D2-CB7C-4A0C-9FF4-134DEDCB1232}" name="nov-24" dataDxfId="46">
      <calculatedColumnFormula>AVERAGE(C213:D242)</calculatedColumnFormula>
    </tableColumn>
    <tableColumn id="11" xr3:uid="{054219CC-1EAF-4C06-8B01-61EB10150852}" name="dic-24" dataDxfId="45">
      <calculatedColumnFormula>AVERAGE(C243:D270)</calculatedColumnFormula>
    </tableColumn>
    <tableColumn id="12" xr3:uid="{A77CBC50-CA5C-445A-9EE4-C256E2E534D7}" name="ene-25" dataDxfId="44">
      <calculatedColumnFormula>AVERAGE(C271:D300)</calculatedColumnFormula>
    </tableColumn>
    <tableColumn id="13" xr3:uid="{F5697939-0D54-40DD-BFFB-CA857A79A2E6}" name="feb-25" dataDxfId="43">
      <calculatedColumnFormula>AVERAGE(C301:D325)</calculatedColumnFormula>
    </tableColumn>
    <tableColumn id="14" xr3:uid="{BFF4F75F-A6B6-4DA8-A652-4C2553F820C1}" name="mar-25" dataDxfId="42">
      <calculatedColumnFormula>AVERAGE(C326:D356)</calculatedColumnFormula>
    </tableColumn>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ED14729-0E0C-47A1-BE24-2905A08D1E1B}" name="Tabla14653" displayName="Tabla14653" ref="I9:O10" totalsRowShown="0" headerRowDxfId="41">
  <autoFilter ref="I9:O10" xr:uid="{9ED14729-0E0C-47A1-BE24-2905A08D1E1B}"/>
  <tableColumns count="7">
    <tableColumn id="1" xr3:uid="{A63B90C4-B59C-4553-AB85-F8AD712C41F4}" name="Columna1"/>
    <tableColumn id="9" xr3:uid="{D3E83660-5CF3-4DC5-934A-75F574F18C52}" name="oct-24" dataDxfId="40">
      <calculatedColumnFormula>AVERAGE(C181:D211)</calculatedColumnFormula>
    </tableColumn>
    <tableColumn id="10" xr3:uid="{8CF0C108-F6A0-4C8D-BD27-A5D451C4532C}" name="nov-24" dataDxfId="39">
      <calculatedColumnFormula>AVERAGE(C212:D240)</calculatedColumnFormula>
    </tableColumn>
    <tableColumn id="11" xr3:uid="{A60EDDFD-398E-4A5C-8FFA-0C3C54ADB72E}" name="dic-24" dataDxfId="38">
      <calculatedColumnFormula>AVERAGE(C241:D269)</calculatedColumnFormula>
    </tableColumn>
    <tableColumn id="12" xr3:uid="{66E5D4B3-013A-41F8-B579-CF1587BA41C4}" name="ene-25" dataDxfId="37">
      <calculatedColumnFormula>AVERAGE(C241:D269)</calculatedColumnFormula>
    </tableColumn>
    <tableColumn id="13" xr3:uid="{642057D4-CFB8-4093-9293-920DFEC118AC}" name="feb-25" dataDxfId="36">
      <calculatedColumnFormula>AVERAGE(C270:D299)</calculatedColumnFormula>
    </tableColumn>
    <tableColumn id="14" xr3:uid="{9008294C-1A83-4512-BCC5-A790806296CB}" name="mar-25" dataDxfId="35">
      <calculatedColumnFormula>AVERAGE(C325:D355)</calculatedColumnFormula>
    </tableColumn>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2989443-3CC3-4722-B41F-750BDD19AF1E}" name="Tabla146537" displayName="Tabla146537" ref="H8:N9" totalsRowShown="0" headerRowDxfId="34">
  <autoFilter ref="H8:N9" xr:uid="{B2989443-3CC3-4722-B41F-750BDD19AF1E}"/>
  <tableColumns count="7">
    <tableColumn id="1" xr3:uid="{8B2C8B16-DBA5-433A-8DFA-96AC40E21F4F}" name="Columna1" dataDxfId="33"/>
    <tableColumn id="9" xr3:uid="{D371D61C-BF6B-4F1D-9FDB-6C8A489BB21B}" name="oct-24" dataDxfId="32"/>
    <tableColumn id="10" xr3:uid="{5AF77C40-2B9B-4E38-AD86-7FAC0419F16C}" name="nov-24" dataDxfId="31"/>
    <tableColumn id="11" xr3:uid="{57E7F2D9-2CFB-4914-A3A5-E152027ECCE6}" name="dic-24" dataDxfId="30"/>
    <tableColumn id="12" xr3:uid="{BAD3E4BC-63C3-48A7-9207-F0157956E294}" name="ene-25" dataDxfId="29"/>
    <tableColumn id="13" xr3:uid="{18B97329-67C6-468A-B4C9-933006BA0113}" name="feb-25" dataDxfId="28"/>
    <tableColumn id="14" xr3:uid="{FFA99B40-7B3F-47C6-959F-B08EF635D5AA}" name="mar-25" dataDxfId="27"/>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4CB864-8B45-483B-8778-DDDAB4458949}" name="Tabla1" displayName="Tabla1" ref="A5:N6" totalsRowShown="0" headerRowDxfId="26">
  <autoFilter ref="A5:N6" xr:uid="{7E4CB864-8B45-483B-8778-DDDAB4458949}"/>
  <tableColumns count="14">
    <tableColumn id="1" xr3:uid="{94230BCC-8CCC-4E61-9AC1-0AA5C802C63F}" name="VELOCIDA PROMEDIO "/>
    <tableColumn id="2" xr3:uid="{6CB8A058-AFF7-41C6-8C66-537F8FC4E44F}" name="mar-24" dataDxfId="25"/>
    <tableColumn id="3" xr3:uid="{40D2824D-13E5-4C80-9073-B1029410C535}" name="abr-24"/>
    <tableColumn id="4" xr3:uid="{CF2D1C49-3AFF-49A8-A9AF-A938C5A0052B}" name="may-24"/>
    <tableColumn id="5" xr3:uid="{9C743886-8746-47FE-801B-9A703529CC4B}" name="jun-24"/>
    <tableColumn id="6" xr3:uid="{77AC21EB-F673-48CA-8EBD-091664F43AE4}" name="jul-24"/>
    <tableColumn id="7" xr3:uid="{341F82D1-3D7A-4061-96DC-C7F2DB563346}" name="ago-24"/>
    <tableColumn id="8" xr3:uid="{16B64BC9-D2C0-4829-AF46-D6BB2EF3ED01}" name="sep-24"/>
    <tableColumn id="9" xr3:uid="{D0791C1A-B87F-4186-8248-7F96EE550684}" name="oct-24"/>
    <tableColumn id="10" xr3:uid="{62F60801-7409-4948-AA4C-A0721BB789C8}" name="nov-24"/>
    <tableColumn id="11" xr3:uid="{C69C0319-2F42-4502-A51A-29FC744A7854}" name="dic-24"/>
    <tableColumn id="12" xr3:uid="{14BC7962-A120-41D5-958B-7825C40E755E}" name="ene-25"/>
    <tableColumn id="13" xr3:uid="{A79682DF-07CF-43D2-AE24-AD20F3817281}" name="feb-25"/>
    <tableColumn id="14" xr3:uid="{7BDB9368-6E1B-47EB-86A0-11D2D16F6116}" name="mar-25"/>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EC8B4D6-8210-4914-917E-01DCF0C2436C}" name="Tabla18" displayName="Tabla18" ref="A10:G11" totalsRowShown="0" headerRowDxfId="24">
  <autoFilter ref="A10:G11" xr:uid="{BEC8B4D6-8210-4914-917E-01DCF0C2436C}"/>
  <tableColumns count="7">
    <tableColumn id="1" xr3:uid="{267F5D3D-5AD4-4A12-BEFE-B0276DECD9A3}" name="VELOCIDA PROMEDIO "/>
    <tableColumn id="9" xr3:uid="{57150C6F-04F1-430B-87E4-3793A4B7195B}" name="oct-24" dataDxfId="23"/>
    <tableColumn id="10" xr3:uid="{E8C436A4-6059-46D0-9311-D100B798C170}" name="nov-24" dataDxfId="22"/>
    <tableColumn id="11" xr3:uid="{308391A3-CF2F-4BF9-BF32-F03F331D5401}" name="dic-24" dataDxfId="21"/>
    <tableColumn id="12" xr3:uid="{155CA1AC-19C4-4221-B29F-89760C5CFFA3}" name="ene-25" dataDxfId="20"/>
    <tableColumn id="13" xr3:uid="{6CA49438-E62A-4636-8923-187CF66BAFA0}" name="feb-25" dataDxfId="19"/>
    <tableColumn id="14" xr3:uid="{AFE3FFF7-F971-4713-92A8-3ACE7BDB435E}" name="mar-25" dataDxfId="18"/>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CBCA69D-E0E5-4311-90DA-05F88A1C3F90}" name="Tabla614" displayName="Tabla614" ref="A3:E9" totalsRowShown="0" headerRowDxfId="17" dataDxfId="15" headerRowBorderDxfId="16" tableBorderDxfId="14">
  <autoFilter ref="A3:E9" xr:uid="{ECBCA69D-E0E5-4311-90DA-05F88A1C3F90}"/>
  <tableColumns count="5">
    <tableColumn id="1" xr3:uid="{E07C9357-E64C-4995-92CA-994AED31AA77}" name="Mes" dataDxfId="13"/>
    <tableColumn id="2" xr3:uid="{37EE61D3-8BEA-4F20-B9CE-4FD75E5F17C8}" name="HR Mín(%) EL HELECHAL" dataDxfId="12"/>
    <tableColumn id="3" xr3:uid="{DE7CC98A-D9E2-4125-B262-022F7CA4FA87}" name="HR Máx (%) EL HELECHAL" dataDxfId="11"/>
    <tableColumn id="4" xr3:uid="{A8E806B0-652F-46D8-90CF-24DFF4D4D2E8}" name="HR Mín(%) GUADALUPE" dataDxfId="10"/>
    <tableColumn id="5" xr3:uid="{38AA1A56-51BB-4E49-B9E6-E817ECB3A524}" name="HR Máx (%) GUADALUPE" dataDxfId="9"/>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DA2D5D5-D6F6-4C78-AFE2-85781BCCF905}" name="Tabla61415" displayName="Tabla61415" ref="A12:E18" totalsRowShown="0" headerRowDxfId="8" dataDxfId="6" headerRowBorderDxfId="7" tableBorderDxfId="5">
  <autoFilter ref="A12:E18" xr:uid="{7DA2D5D5-D6F6-4C78-AFE2-85781BCCF905}"/>
  <tableColumns count="5">
    <tableColumn id="1" xr3:uid="{31E85F0C-A7CF-40B7-BA25-7F0E989A986F}" name="Mes" dataDxfId="4"/>
    <tableColumn id="2" xr3:uid="{9990A3A0-8D6C-4628-906B-15ECF8930ADC}" name="Tmax (°C)  EL HELECHAL" dataDxfId="3"/>
    <tableColumn id="3" xr3:uid="{6EDD553E-460B-4600-B2C6-D25A1EBD4A7D}" name="Tmin (°C) EL HELECHAL" dataDxfId="2"/>
    <tableColumn id="4" xr3:uid="{119E51A9-304B-43DA-A034-34D26622A52E}" name="Tmax (°C)  GUADALUPE" dataDxfId="1"/>
    <tableColumn id="5" xr3:uid="{57F4163E-A364-4414-A9AB-DDB269E927AB}" name="Tmin (°C)  GUADALUPE2"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98B12-6B09-40C6-A250-366EE6F473E9}">
  <dimension ref="A1:J22"/>
  <sheetViews>
    <sheetView topLeftCell="A16" workbookViewId="0">
      <selection activeCell="M24" sqref="M24"/>
    </sheetView>
  </sheetViews>
  <sheetFormatPr baseColWidth="10" defaultRowHeight="15" x14ac:dyDescent="0.25"/>
  <sheetData>
    <row r="1" spans="1:10" x14ac:dyDescent="0.25">
      <c r="A1" s="41" t="s">
        <v>456</v>
      </c>
      <c r="B1" s="42"/>
      <c r="C1" s="42"/>
      <c r="D1" s="42"/>
      <c r="E1" s="42"/>
      <c r="F1" s="42"/>
      <c r="G1" s="42"/>
      <c r="H1" s="42"/>
      <c r="I1" s="42"/>
      <c r="J1" s="42"/>
    </row>
    <row r="2" spans="1:10" x14ac:dyDescent="0.25">
      <c r="A2" s="42"/>
      <c r="B2" s="42"/>
      <c r="C2" s="42"/>
      <c r="D2" s="42"/>
      <c r="E2" s="42"/>
      <c r="F2" s="42"/>
      <c r="G2" s="42"/>
      <c r="H2" s="42"/>
      <c r="I2" s="42"/>
      <c r="J2" s="42"/>
    </row>
    <row r="3" spans="1:10" x14ac:dyDescent="0.25">
      <c r="A3" s="42"/>
      <c r="B3" s="42"/>
      <c r="C3" s="42"/>
      <c r="D3" s="42"/>
      <c r="E3" s="42"/>
      <c r="F3" s="42"/>
      <c r="G3" s="42"/>
      <c r="H3" s="42"/>
      <c r="I3" s="42"/>
      <c r="J3" s="42"/>
    </row>
    <row r="4" spans="1:10" x14ac:dyDescent="0.25">
      <c r="A4" s="42"/>
      <c r="B4" s="42"/>
      <c r="C4" s="42"/>
      <c r="D4" s="42"/>
      <c r="E4" s="42"/>
      <c r="F4" s="42"/>
      <c r="G4" s="42"/>
      <c r="H4" s="42"/>
      <c r="I4" s="42"/>
      <c r="J4" s="42"/>
    </row>
    <row r="5" spans="1:10" x14ac:dyDescent="0.25">
      <c r="A5" s="42"/>
      <c r="B5" s="42"/>
      <c r="C5" s="42"/>
      <c r="D5" s="42"/>
      <c r="E5" s="42"/>
      <c r="F5" s="42"/>
      <c r="G5" s="42"/>
      <c r="H5" s="42"/>
      <c r="I5" s="42"/>
      <c r="J5" s="42"/>
    </row>
    <row r="6" spans="1:10" x14ac:dyDescent="0.25">
      <c r="A6" s="42"/>
      <c r="B6" s="42"/>
      <c r="C6" s="42"/>
      <c r="D6" s="42"/>
      <c r="E6" s="42"/>
      <c r="F6" s="42"/>
      <c r="G6" s="42"/>
      <c r="H6" s="42"/>
      <c r="I6" s="42"/>
      <c r="J6" s="42"/>
    </row>
    <row r="7" spans="1:10" x14ac:dyDescent="0.25">
      <c r="A7" s="42"/>
      <c r="B7" s="42"/>
      <c r="C7" s="42"/>
      <c r="D7" s="42"/>
      <c r="E7" s="42"/>
      <c r="F7" s="42"/>
      <c r="G7" s="42"/>
      <c r="H7" s="42"/>
      <c r="I7" s="42"/>
      <c r="J7" s="42"/>
    </row>
    <row r="8" spans="1:10" x14ac:dyDescent="0.25">
      <c r="A8" s="42"/>
      <c r="B8" s="42"/>
      <c r="C8" s="42"/>
      <c r="D8" s="42"/>
      <c r="E8" s="42"/>
      <c r="F8" s="42"/>
      <c r="G8" s="42"/>
      <c r="H8" s="42"/>
      <c r="I8" s="42"/>
      <c r="J8" s="42"/>
    </row>
    <row r="9" spans="1:10" x14ac:dyDescent="0.25">
      <c r="A9" s="42"/>
      <c r="B9" s="42"/>
      <c r="C9" s="42"/>
      <c r="D9" s="42"/>
      <c r="E9" s="42"/>
      <c r="F9" s="42"/>
      <c r="G9" s="42"/>
      <c r="H9" s="42"/>
      <c r="I9" s="42"/>
      <c r="J9" s="42"/>
    </row>
    <row r="10" spans="1:10" x14ac:dyDescent="0.25">
      <c r="A10" s="42"/>
      <c r="B10" s="42"/>
      <c r="C10" s="42"/>
      <c r="D10" s="42"/>
      <c r="E10" s="42"/>
      <c r="F10" s="42"/>
      <c r="G10" s="42"/>
      <c r="H10" s="42"/>
      <c r="I10" s="42"/>
      <c r="J10" s="42"/>
    </row>
    <row r="11" spans="1:10" x14ac:dyDescent="0.25">
      <c r="A11" s="42"/>
      <c r="B11" s="42"/>
      <c r="C11" s="42"/>
      <c r="D11" s="42"/>
      <c r="E11" s="42"/>
      <c r="F11" s="42"/>
      <c r="G11" s="42"/>
      <c r="H11" s="42"/>
      <c r="I11" s="42"/>
      <c r="J11" s="42"/>
    </row>
    <row r="12" spans="1:10" x14ac:dyDescent="0.25">
      <c r="A12" s="42"/>
      <c r="B12" s="42"/>
      <c r="C12" s="42"/>
      <c r="D12" s="42"/>
      <c r="E12" s="42"/>
      <c r="F12" s="42"/>
      <c r="G12" s="42"/>
      <c r="H12" s="42"/>
      <c r="I12" s="42"/>
      <c r="J12" s="42"/>
    </row>
    <row r="13" spans="1:10" x14ac:dyDescent="0.25">
      <c r="A13" s="42"/>
      <c r="B13" s="42"/>
      <c r="C13" s="42"/>
      <c r="D13" s="42"/>
      <c r="E13" s="42"/>
      <c r="F13" s="42"/>
      <c r="G13" s="42"/>
      <c r="H13" s="42"/>
      <c r="I13" s="42"/>
      <c r="J13" s="42"/>
    </row>
    <row r="14" spans="1:10" x14ac:dyDescent="0.25">
      <c r="A14" s="42"/>
      <c r="B14" s="42"/>
      <c r="C14" s="42"/>
      <c r="D14" s="42"/>
      <c r="E14" s="42"/>
      <c r="F14" s="42"/>
      <c r="G14" s="42"/>
      <c r="H14" s="42"/>
      <c r="I14" s="42"/>
      <c r="J14" s="42"/>
    </row>
    <row r="15" spans="1:10" x14ac:dyDescent="0.25">
      <c r="A15" s="42"/>
      <c r="B15" s="42"/>
      <c r="C15" s="42"/>
      <c r="D15" s="42"/>
      <c r="E15" s="42"/>
      <c r="F15" s="42"/>
      <c r="G15" s="42"/>
      <c r="H15" s="42"/>
      <c r="I15" s="42"/>
      <c r="J15" s="42"/>
    </row>
    <row r="16" spans="1:10" x14ac:dyDescent="0.25">
      <c r="A16" s="42"/>
      <c r="B16" s="42"/>
      <c r="C16" s="42"/>
      <c r="D16" s="42"/>
      <c r="E16" s="42"/>
      <c r="F16" s="42"/>
      <c r="G16" s="42"/>
      <c r="H16" s="42"/>
      <c r="I16" s="42"/>
      <c r="J16" s="42"/>
    </row>
    <row r="17" spans="1:10" x14ac:dyDescent="0.25">
      <c r="A17" s="42"/>
      <c r="B17" s="42"/>
      <c r="C17" s="42"/>
      <c r="D17" s="42"/>
      <c r="E17" s="42"/>
      <c r="F17" s="42"/>
      <c r="G17" s="42"/>
      <c r="H17" s="42"/>
      <c r="I17" s="42"/>
      <c r="J17" s="42"/>
    </row>
    <row r="18" spans="1:10" x14ac:dyDescent="0.25">
      <c r="A18" s="42"/>
      <c r="B18" s="42"/>
      <c r="C18" s="42"/>
      <c r="D18" s="42"/>
      <c r="E18" s="42"/>
      <c r="F18" s="42"/>
      <c r="G18" s="42"/>
      <c r="H18" s="42"/>
      <c r="I18" s="42"/>
      <c r="J18" s="42"/>
    </row>
    <row r="19" spans="1:10" x14ac:dyDescent="0.25">
      <c r="A19" s="42"/>
      <c r="B19" s="42"/>
      <c r="C19" s="42"/>
      <c r="D19" s="42"/>
      <c r="E19" s="42"/>
      <c r="F19" s="42"/>
      <c r="G19" s="42"/>
      <c r="H19" s="42"/>
      <c r="I19" s="42"/>
      <c r="J19" s="42"/>
    </row>
    <row r="20" spans="1:10" x14ac:dyDescent="0.25">
      <c r="A20" s="42"/>
      <c r="B20" s="42"/>
      <c r="C20" s="42"/>
      <c r="D20" s="42"/>
      <c r="E20" s="42"/>
      <c r="F20" s="42"/>
      <c r="G20" s="42"/>
      <c r="H20" s="42"/>
      <c r="I20" s="42"/>
      <c r="J20" s="42"/>
    </row>
    <row r="21" spans="1:10" x14ac:dyDescent="0.25">
      <c r="A21" s="42"/>
      <c r="B21" s="42"/>
      <c r="C21" s="42"/>
      <c r="D21" s="42"/>
      <c r="E21" s="42"/>
      <c r="F21" s="42"/>
      <c r="G21" s="42"/>
      <c r="H21" s="42"/>
      <c r="I21" s="42"/>
      <c r="J21" s="42"/>
    </row>
    <row r="22" spans="1:10" x14ac:dyDescent="0.25">
      <c r="A22" s="42"/>
      <c r="B22" s="42"/>
      <c r="C22" s="42"/>
      <c r="D22" s="42"/>
      <c r="E22" s="42"/>
      <c r="F22" s="42"/>
      <c r="G22" s="42"/>
      <c r="H22" s="42"/>
      <c r="I22" s="42"/>
      <c r="J22" s="42"/>
    </row>
  </sheetData>
  <mergeCells count="1">
    <mergeCell ref="A1:J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E328E-F2EF-423A-A05B-E9AC96EDDF36}">
  <dimension ref="A2:AI74"/>
  <sheetViews>
    <sheetView topLeftCell="A20" workbookViewId="0">
      <selection activeCell="E29" sqref="E29"/>
    </sheetView>
  </sheetViews>
  <sheetFormatPr baseColWidth="10" defaultRowHeight="15" x14ac:dyDescent="0.25"/>
  <sheetData>
    <row r="2" spans="1:35" x14ac:dyDescent="0.25">
      <c r="A2" s="44" t="s">
        <v>428</v>
      </c>
      <c r="B2" s="44"/>
      <c r="C2" s="44"/>
      <c r="D2" s="44"/>
      <c r="E2" s="44"/>
      <c r="F2" s="44"/>
      <c r="G2" s="44"/>
      <c r="I2" s="44" t="s">
        <v>429</v>
      </c>
      <c r="J2" s="44"/>
      <c r="K2" s="44"/>
      <c r="L2" s="44"/>
      <c r="M2" s="44"/>
      <c r="N2" s="44"/>
      <c r="O2" s="44"/>
      <c r="Q2" s="44" t="s">
        <v>430</v>
      </c>
      <c r="R2" s="44"/>
      <c r="S2" s="44"/>
      <c r="T2" s="44"/>
      <c r="U2" s="44"/>
      <c r="V2" s="44"/>
      <c r="W2" s="44"/>
    </row>
    <row r="3" spans="1:35" ht="45" x14ac:dyDescent="0.25">
      <c r="A3" s="10" t="s">
        <v>431</v>
      </c>
      <c r="B3" s="10" t="s">
        <v>432</v>
      </c>
      <c r="C3" s="10" t="s">
        <v>433</v>
      </c>
      <c r="D3" s="10" t="s">
        <v>434</v>
      </c>
      <c r="E3" s="10" t="s">
        <v>435</v>
      </c>
      <c r="F3" s="10" t="s">
        <v>436</v>
      </c>
      <c r="G3" s="10" t="s">
        <v>437</v>
      </c>
      <c r="H3" s="11"/>
      <c r="I3" s="10" t="s">
        <v>431</v>
      </c>
      <c r="J3" s="10" t="s">
        <v>432</v>
      </c>
      <c r="K3" s="10" t="s">
        <v>433</v>
      </c>
      <c r="L3" s="10" t="s">
        <v>434</v>
      </c>
      <c r="M3" s="10" t="s">
        <v>435</v>
      </c>
      <c r="N3" s="10" t="s">
        <v>436</v>
      </c>
      <c r="O3" s="10" t="s">
        <v>437</v>
      </c>
      <c r="P3" s="11"/>
      <c r="Q3" s="10" t="s">
        <v>431</v>
      </c>
      <c r="R3" s="10" t="s">
        <v>432</v>
      </c>
      <c r="S3" s="10" t="s">
        <v>433</v>
      </c>
      <c r="T3" s="10" t="s">
        <v>434</v>
      </c>
      <c r="U3" s="10" t="s">
        <v>435</v>
      </c>
      <c r="V3" s="10" t="s">
        <v>436</v>
      </c>
      <c r="W3" s="10" t="s">
        <v>437</v>
      </c>
      <c r="X3" s="11"/>
      <c r="AF3" s="11"/>
      <c r="AG3" s="11"/>
      <c r="AH3" s="11"/>
      <c r="AI3" s="11"/>
    </row>
    <row r="4" spans="1:35" x14ac:dyDescent="0.25">
      <c r="A4" s="12">
        <v>1</v>
      </c>
      <c r="B4" s="13">
        <v>22</v>
      </c>
      <c r="C4" s="13">
        <v>18</v>
      </c>
      <c r="D4" s="13">
        <v>69</v>
      </c>
      <c r="E4" s="60">
        <v>93</v>
      </c>
      <c r="F4" s="14">
        <v>7</v>
      </c>
      <c r="G4" s="15">
        <v>1.5</v>
      </c>
      <c r="H4" s="11"/>
      <c r="I4" s="12">
        <v>1</v>
      </c>
      <c r="J4" s="13">
        <v>23</v>
      </c>
      <c r="K4" s="13">
        <v>17</v>
      </c>
      <c r="L4" s="13">
        <v>63</v>
      </c>
      <c r="M4" s="13">
        <v>85</v>
      </c>
      <c r="N4" s="14">
        <v>6</v>
      </c>
      <c r="O4" s="14" t="s">
        <v>438</v>
      </c>
      <c r="P4" s="11"/>
      <c r="Q4" s="12">
        <v>1</v>
      </c>
      <c r="R4" s="16">
        <v>26</v>
      </c>
      <c r="S4" s="13">
        <v>18</v>
      </c>
      <c r="T4" s="13">
        <v>62</v>
      </c>
      <c r="U4" s="13">
        <v>85</v>
      </c>
      <c r="V4" s="14">
        <v>6</v>
      </c>
      <c r="W4" s="17">
        <v>7.37</v>
      </c>
      <c r="X4" s="11"/>
      <c r="AF4" s="11"/>
      <c r="AG4" s="11"/>
      <c r="AH4" s="11"/>
      <c r="AI4" s="11"/>
    </row>
    <row r="5" spans="1:35" x14ac:dyDescent="0.25">
      <c r="A5" s="12">
        <v>2</v>
      </c>
      <c r="B5" s="13">
        <v>24</v>
      </c>
      <c r="C5" s="13">
        <v>17</v>
      </c>
      <c r="D5" s="13">
        <v>65</v>
      </c>
      <c r="E5" s="60">
        <v>86</v>
      </c>
      <c r="F5" s="18">
        <v>8.1999999999999993</v>
      </c>
      <c r="G5" s="19">
        <v>15.5</v>
      </c>
      <c r="H5" s="11"/>
      <c r="I5" s="12">
        <v>2</v>
      </c>
      <c r="J5" s="13">
        <v>25</v>
      </c>
      <c r="K5" s="13">
        <v>18</v>
      </c>
      <c r="L5" s="13">
        <v>65</v>
      </c>
      <c r="M5" s="13">
        <v>89</v>
      </c>
      <c r="N5" s="13">
        <v>8</v>
      </c>
      <c r="O5" s="15">
        <v>0.38</v>
      </c>
      <c r="P5" s="11"/>
      <c r="Q5" s="12">
        <v>2</v>
      </c>
      <c r="R5" s="16">
        <v>25</v>
      </c>
      <c r="S5" s="13">
        <v>17</v>
      </c>
      <c r="T5" s="13">
        <v>64</v>
      </c>
      <c r="U5" s="13">
        <v>99</v>
      </c>
      <c r="V5" s="13">
        <v>7</v>
      </c>
      <c r="W5" s="18">
        <v>4.63</v>
      </c>
      <c r="X5" s="11"/>
      <c r="AF5" s="11"/>
      <c r="AG5" s="11"/>
      <c r="AH5" s="11"/>
      <c r="AI5" s="11"/>
    </row>
    <row r="6" spans="1:35" x14ac:dyDescent="0.25">
      <c r="A6" s="12">
        <v>3</v>
      </c>
      <c r="B6" s="13">
        <v>23</v>
      </c>
      <c r="C6" s="13">
        <v>15</v>
      </c>
      <c r="D6" s="13">
        <v>67</v>
      </c>
      <c r="E6" s="60">
        <v>86</v>
      </c>
      <c r="F6" s="18">
        <v>8</v>
      </c>
      <c r="G6" s="19">
        <v>16.7</v>
      </c>
      <c r="H6" s="11"/>
      <c r="I6" s="12">
        <v>3</v>
      </c>
      <c r="J6" s="13">
        <v>24</v>
      </c>
      <c r="K6" s="13">
        <v>19</v>
      </c>
      <c r="L6" s="13">
        <v>64</v>
      </c>
      <c r="M6" s="13">
        <v>87</v>
      </c>
      <c r="N6" s="13">
        <v>7</v>
      </c>
      <c r="O6" s="14">
        <v>0</v>
      </c>
      <c r="P6" s="11"/>
      <c r="Q6" s="12">
        <v>3</v>
      </c>
      <c r="R6" s="16">
        <v>26</v>
      </c>
      <c r="S6" s="16">
        <v>18</v>
      </c>
      <c r="T6" s="16">
        <v>66</v>
      </c>
      <c r="U6" s="16">
        <v>87</v>
      </c>
      <c r="V6" s="16">
        <v>3.5</v>
      </c>
      <c r="W6" s="16">
        <v>1.22</v>
      </c>
      <c r="X6" s="11"/>
      <c r="AF6" s="11"/>
      <c r="AG6" s="11"/>
      <c r="AH6" s="11"/>
      <c r="AI6" s="11"/>
    </row>
    <row r="7" spans="1:35" x14ac:dyDescent="0.25">
      <c r="A7" s="12">
        <v>4</v>
      </c>
      <c r="B7" s="13">
        <v>21</v>
      </c>
      <c r="C7" s="13">
        <v>17</v>
      </c>
      <c r="D7" s="13">
        <v>65</v>
      </c>
      <c r="E7" s="60">
        <v>86</v>
      </c>
      <c r="F7" s="18">
        <v>8.5</v>
      </c>
      <c r="G7" s="19">
        <v>0.85</v>
      </c>
      <c r="H7" s="11"/>
      <c r="I7" s="12">
        <v>4</v>
      </c>
      <c r="J7" s="13">
        <v>22</v>
      </c>
      <c r="K7" s="13">
        <v>17</v>
      </c>
      <c r="L7" s="13">
        <v>66</v>
      </c>
      <c r="M7" s="13">
        <v>88</v>
      </c>
      <c r="N7" s="13">
        <v>5</v>
      </c>
      <c r="O7" s="14">
        <v>1.5</v>
      </c>
      <c r="P7" s="11"/>
      <c r="Q7" s="12">
        <v>4</v>
      </c>
      <c r="R7" s="16">
        <v>26</v>
      </c>
      <c r="S7" s="16">
        <v>17</v>
      </c>
      <c r="T7" s="16">
        <v>68</v>
      </c>
      <c r="U7" s="16">
        <v>99</v>
      </c>
      <c r="V7" s="16">
        <v>3.4</v>
      </c>
      <c r="W7" s="16">
        <v>1</v>
      </c>
      <c r="X7" s="11"/>
      <c r="AF7" s="11"/>
      <c r="AG7" s="11"/>
      <c r="AH7" s="11"/>
      <c r="AI7" s="11"/>
    </row>
    <row r="8" spans="1:35" x14ac:dyDescent="0.25">
      <c r="A8" s="12">
        <v>5</v>
      </c>
      <c r="B8" s="13">
        <v>22</v>
      </c>
      <c r="C8" s="13">
        <v>16</v>
      </c>
      <c r="D8" s="13">
        <v>67</v>
      </c>
      <c r="E8" s="60">
        <v>88</v>
      </c>
      <c r="F8" s="18">
        <v>7</v>
      </c>
      <c r="G8" s="19">
        <v>26.48</v>
      </c>
      <c r="H8" s="11"/>
      <c r="I8" s="12">
        <v>5</v>
      </c>
      <c r="J8" s="13">
        <v>26</v>
      </c>
      <c r="K8" s="13">
        <v>18</v>
      </c>
      <c r="L8" s="13">
        <v>62</v>
      </c>
      <c r="M8" s="13">
        <v>86</v>
      </c>
      <c r="N8" s="13">
        <v>7</v>
      </c>
      <c r="O8" s="14">
        <v>0</v>
      </c>
      <c r="P8" s="11"/>
      <c r="Q8" s="12">
        <v>5</v>
      </c>
      <c r="R8" s="16">
        <v>25</v>
      </c>
      <c r="S8" s="16">
        <v>16</v>
      </c>
      <c r="T8" s="16">
        <v>63</v>
      </c>
      <c r="U8" s="16">
        <v>87</v>
      </c>
      <c r="V8" s="16">
        <v>3.6</v>
      </c>
      <c r="W8" s="16">
        <v>0.38</v>
      </c>
      <c r="X8" s="11"/>
      <c r="AF8" s="11"/>
      <c r="AG8" s="11"/>
      <c r="AH8" s="11"/>
      <c r="AI8" s="11"/>
    </row>
    <row r="9" spans="1:35" x14ac:dyDescent="0.25">
      <c r="A9" s="12">
        <v>6</v>
      </c>
      <c r="B9" s="13">
        <v>23</v>
      </c>
      <c r="C9" s="13">
        <v>15</v>
      </c>
      <c r="D9" s="13">
        <v>65</v>
      </c>
      <c r="E9" s="60">
        <v>94</v>
      </c>
      <c r="F9" s="18">
        <v>8</v>
      </c>
      <c r="G9" s="19">
        <v>2.78</v>
      </c>
      <c r="H9" s="11"/>
      <c r="I9" s="12">
        <v>6</v>
      </c>
      <c r="J9" s="13">
        <v>24</v>
      </c>
      <c r="K9" s="13">
        <v>18</v>
      </c>
      <c r="L9" s="13">
        <v>64</v>
      </c>
      <c r="M9" s="13">
        <v>88</v>
      </c>
      <c r="N9" s="13">
        <v>7</v>
      </c>
      <c r="O9" s="15">
        <v>14.32</v>
      </c>
      <c r="P9" s="11"/>
      <c r="Q9" s="12">
        <v>6</v>
      </c>
      <c r="R9" s="16">
        <v>25</v>
      </c>
      <c r="S9" s="16">
        <v>18</v>
      </c>
      <c r="T9" s="16">
        <v>73</v>
      </c>
      <c r="U9" s="16">
        <v>92</v>
      </c>
      <c r="V9" s="16">
        <v>5</v>
      </c>
      <c r="W9" s="16">
        <v>12.23</v>
      </c>
      <c r="X9" s="11"/>
      <c r="AF9" s="11"/>
      <c r="AG9" s="11"/>
      <c r="AH9" s="11"/>
      <c r="AI9" s="11"/>
    </row>
    <row r="10" spans="1:35" x14ac:dyDescent="0.25">
      <c r="A10" s="12">
        <v>7</v>
      </c>
      <c r="B10" s="13">
        <v>25</v>
      </c>
      <c r="C10" s="13">
        <v>17</v>
      </c>
      <c r="D10" s="13">
        <v>67</v>
      </c>
      <c r="E10" s="60">
        <v>86</v>
      </c>
      <c r="F10" s="18">
        <v>9</v>
      </c>
      <c r="G10" s="19">
        <v>0.38</v>
      </c>
      <c r="H10" s="11"/>
      <c r="I10" s="12">
        <v>7</v>
      </c>
      <c r="J10" s="13">
        <v>23</v>
      </c>
      <c r="K10" s="13">
        <v>18</v>
      </c>
      <c r="L10" s="13">
        <v>63</v>
      </c>
      <c r="M10" s="13">
        <v>85</v>
      </c>
      <c r="N10" s="13">
        <v>6</v>
      </c>
      <c r="O10" s="15">
        <v>12.45</v>
      </c>
      <c r="P10" s="11"/>
      <c r="Q10" s="12">
        <v>7</v>
      </c>
      <c r="R10" s="16">
        <v>24</v>
      </c>
      <c r="S10" s="16">
        <v>18</v>
      </c>
      <c r="T10" s="16">
        <v>64</v>
      </c>
      <c r="U10" s="16">
        <v>89</v>
      </c>
      <c r="V10" s="16">
        <v>5</v>
      </c>
      <c r="W10" s="16">
        <v>17.25</v>
      </c>
      <c r="X10" s="11"/>
      <c r="AF10" s="11"/>
      <c r="AG10" s="11"/>
      <c r="AH10" s="11"/>
      <c r="AI10" s="11"/>
    </row>
    <row r="11" spans="1:35" x14ac:dyDescent="0.25">
      <c r="A11" s="12">
        <v>8</v>
      </c>
      <c r="B11" s="13">
        <v>23</v>
      </c>
      <c r="C11" s="13">
        <v>14</v>
      </c>
      <c r="D11" s="13">
        <v>68</v>
      </c>
      <c r="E11" s="60">
        <v>93</v>
      </c>
      <c r="F11" s="18">
        <v>6.5</v>
      </c>
      <c r="G11" s="19">
        <v>4.3499999999999996</v>
      </c>
      <c r="H11" s="11"/>
      <c r="I11" s="12">
        <v>8</v>
      </c>
      <c r="J11" s="13">
        <v>25</v>
      </c>
      <c r="K11" s="13">
        <v>19</v>
      </c>
      <c r="L11" s="13">
        <v>67</v>
      </c>
      <c r="M11" s="13">
        <v>90</v>
      </c>
      <c r="N11" s="13">
        <v>8</v>
      </c>
      <c r="O11" s="15">
        <v>13.34</v>
      </c>
      <c r="P11" s="11"/>
      <c r="Q11" s="12">
        <v>8</v>
      </c>
      <c r="R11" s="16">
        <v>25</v>
      </c>
      <c r="S11" s="16">
        <v>16</v>
      </c>
      <c r="T11" s="16">
        <v>62</v>
      </c>
      <c r="U11" s="16">
        <v>86</v>
      </c>
      <c r="V11" s="16">
        <v>5</v>
      </c>
      <c r="W11" s="16">
        <v>0.46</v>
      </c>
      <c r="X11" s="11"/>
      <c r="AF11" s="11"/>
      <c r="AG11" s="11"/>
      <c r="AH11" s="11"/>
      <c r="AI11" s="11"/>
    </row>
    <row r="12" spans="1:35" x14ac:dyDescent="0.25">
      <c r="A12" s="12">
        <v>9</v>
      </c>
      <c r="B12" s="13">
        <v>21</v>
      </c>
      <c r="C12" s="13">
        <v>17</v>
      </c>
      <c r="D12" s="13">
        <v>65</v>
      </c>
      <c r="E12" s="60">
        <v>84</v>
      </c>
      <c r="F12" s="18">
        <v>7.8</v>
      </c>
      <c r="G12" s="19">
        <v>0</v>
      </c>
      <c r="H12" s="11"/>
      <c r="I12" s="12">
        <v>9</v>
      </c>
      <c r="J12" s="13">
        <v>24</v>
      </c>
      <c r="K12" s="13">
        <v>17</v>
      </c>
      <c r="L12" s="13">
        <v>65</v>
      </c>
      <c r="M12" s="13">
        <v>86</v>
      </c>
      <c r="N12" s="13">
        <v>7</v>
      </c>
      <c r="O12" s="15">
        <v>2.34</v>
      </c>
      <c r="P12" s="11"/>
      <c r="Q12" s="12">
        <v>9</v>
      </c>
      <c r="R12" s="16">
        <v>26</v>
      </c>
      <c r="S12" s="16">
        <v>17</v>
      </c>
      <c r="T12" s="16">
        <v>62</v>
      </c>
      <c r="U12" s="16">
        <v>85</v>
      </c>
      <c r="V12" s="16">
        <v>5</v>
      </c>
      <c r="W12" s="16">
        <v>32.24</v>
      </c>
      <c r="X12" s="11"/>
      <c r="AF12" s="11"/>
      <c r="AG12" s="11"/>
      <c r="AH12" s="11"/>
      <c r="AI12" s="11"/>
    </row>
    <row r="13" spans="1:35" x14ac:dyDescent="0.25">
      <c r="A13" s="12">
        <v>10</v>
      </c>
      <c r="B13" s="13">
        <v>22</v>
      </c>
      <c r="C13" s="13">
        <v>15</v>
      </c>
      <c r="D13" s="13">
        <v>66</v>
      </c>
      <c r="E13" s="60">
        <v>93</v>
      </c>
      <c r="F13" s="18">
        <v>8.5</v>
      </c>
      <c r="G13" s="19">
        <v>0</v>
      </c>
      <c r="H13" s="11"/>
      <c r="I13" s="12">
        <v>10</v>
      </c>
      <c r="J13" s="13">
        <v>22</v>
      </c>
      <c r="K13" s="13">
        <v>18</v>
      </c>
      <c r="L13" s="13">
        <v>64</v>
      </c>
      <c r="M13" s="13">
        <v>87</v>
      </c>
      <c r="N13" s="13">
        <v>6</v>
      </c>
      <c r="O13" s="15">
        <v>0</v>
      </c>
      <c r="P13" s="11"/>
      <c r="Q13" s="12">
        <v>10</v>
      </c>
      <c r="R13" s="16">
        <v>27</v>
      </c>
      <c r="S13" s="16">
        <v>16</v>
      </c>
      <c r="T13" s="16">
        <v>63</v>
      </c>
      <c r="U13" s="16">
        <v>94</v>
      </c>
      <c r="V13" s="16">
        <v>6</v>
      </c>
      <c r="W13" s="16">
        <v>10.56</v>
      </c>
      <c r="X13" s="11"/>
      <c r="AF13" s="11"/>
      <c r="AG13" s="11"/>
      <c r="AH13" s="11"/>
      <c r="AI13" s="11"/>
    </row>
    <row r="14" spans="1:35" x14ac:dyDescent="0.25">
      <c r="A14" s="12">
        <v>11</v>
      </c>
      <c r="B14" s="13">
        <v>24</v>
      </c>
      <c r="C14" s="13">
        <v>14</v>
      </c>
      <c r="D14" s="13">
        <v>70</v>
      </c>
      <c r="E14" s="60">
        <v>88</v>
      </c>
      <c r="F14" s="18">
        <v>7.9</v>
      </c>
      <c r="G14" s="19">
        <v>0</v>
      </c>
      <c r="H14" s="11"/>
      <c r="I14" s="12">
        <v>11</v>
      </c>
      <c r="J14" s="13">
        <v>26</v>
      </c>
      <c r="K14" s="13">
        <v>19</v>
      </c>
      <c r="L14" s="13">
        <v>63</v>
      </c>
      <c r="M14" s="13">
        <v>85</v>
      </c>
      <c r="N14" s="13">
        <v>7</v>
      </c>
      <c r="O14" s="15">
        <v>0</v>
      </c>
      <c r="P14" s="11"/>
      <c r="Q14" s="12">
        <v>11</v>
      </c>
      <c r="R14" s="16">
        <v>26</v>
      </c>
      <c r="S14" s="16">
        <v>17</v>
      </c>
      <c r="T14" s="16">
        <v>65</v>
      </c>
      <c r="U14" s="16">
        <v>87</v>
      </c>
      <c r="V14" s="16">
        <v>5</v>
      </c>
      <c r="W14" s="16">
        <v>3.56</v>
      </c>
      <c r="X14" s="11"/>
      <c r="AF14" s="11"/>
      <c r="AG14" s="11"/>
      <c r="AH14" s="11"/>
      <c r="AI14" s="11"/>
    </row>
    <row r="15" spans="1:35" x14ac:dyDescent="0.25">
      <c r="A15" s="12">
        <v>12</v>
      </c>
      <c r="B15" s="13">
        <v>22</v>
      </c>
      <c r="C15" s="13">
        <v>17</v>
      </c>
      <c r="D15" s="13">
        <v>68</v>
      </c>
      <c r="E15" s="60">
        <v>86</v>
      </c>
      <c r="F15" s="18">
        <v>7</v>
      </c>
      <c r="G15" s="19">
        <v>0.55000000000000004</v>
      </c>
      <c r="H15" s="11"/>
      <c r="I15" s="12">
        <v>12</v>
      </c>
      <c r="J15" s="13">
        <v>25</v>
      </c>
      <c r="K15" s="13">
        <v>18</v>
      </c>
      <c r="L15" s="13">
        <v>66</v>
      </c>
      <c r="M15" s="13">
        <v>89</v>
      </c>
      <c r="N15" s="13">
        <v>7</v>
      </c>
      <c r="O15" s="15">
        <v>3.24</v>
      </c>
      <c r="P15" s="11"/>
      <c r="Q15" s="12">
        <v>12</v>
      </c>
      <c r="R15" s="16">
        <v>26</v>
      </c>
      <c r="S15" s="16">
        <v>17</v>
      </c>
      <c r="T15" s="16">
        <v>67</v>
      </c>
      <c r="U15" s="16">
        <v>90</v>
      </c>
      <c r="V15" s="16">
        <v>7</v>
      </c>
      <c r="W15" s="16">
        <v>5.7</v>
      </c>
      <c r="X15" s="11"/>
      <c r="AF15" s="11"/>
      <c r="AG15" s="11"/>
      <c r="AH15" s="11"/>
      <c r="AI15" s="11"/>
    </row>
    <row r="16" spans="1:35" x14ac:dyDescent="0.25">
      <c r="A16" s="12">
        <v>13</v>
      </c>
      <c r="B16" s="13">
        <v>21</v>
      </c>
      <c r="C16" s="13">
        <v>14</v>
      </c>
      <c r="D16" s="13">
        <v>71</v>
      </c>
      <c r="E16" s="60">
        <v>95</v>
      </c>
      <c r="F16" s="18">
        <v>9.5</v>
      </c>
      <c r="G16" s="19">
        <v>0</v>
      </c>
      <c r="H16" s="11"/>
      <c r="I16" s="12">
        <v>13</v>
      </c>
      <c r="J16" s="13">
        <v>24</v>
      </c>
      <c r="K16" s="13">
        <v>19</v>
      </c>
      <c r="L16" s="13">
        <v>64</v>
      </c>
      <c r="M16" s="13">
        <v>88</v>
      </c>
      <c r="N16" s="13">
        <v>7</v>
      </c>
      <c r="O16" s="15">
        <v>8.33</v>
      </c>
      <c r="P16" s="11"/>
      <c r="Q16" s="12">
        <v>13</v>
      </c>
      <c r="R16" s="16">
        <v>26</v>
      </c>
      <c r="S16" s="16">
        <v>18</v>
      </c>
      <c r="T16" s="16">
        <v>65</v>
      </c>
      <c r="U16" s="16">
        <v>87</v>
      </c>
      <c r="V16" s="16">
        <v>5</v>
      </c>
      <c r="W16" s="16">
        <v>0.43</v>
      </c>
      <c r="X16" s="11"/>
      <c r="AF16" s="11"/>
      <c r="AG16" s="11"/>
      <c r="AH16" s="11"/>
      <c r="AI16" s="11"/>
    </row>
    <row r="17" spans="1:35" x14ac:dyDescent="0.25">
      <c r="A17" s="12">
        <v>14</v>
      </c>
      <c r="B17" s="13">
        <v>22</v>
      </c>
      <c r="C17" s="13">
        <v>15</v>
      </c>
      <c r="D17" s="13">
        <v>65</v>
      </c>
      <c r="E17" s="60">
        <v>86</v>
      </c>
      <c r="F17" s="18">
        <v>6.7</v>
      </c>
      <c r="G17" s="19">
        <v>0</v>
      </c>
      <c r="H17" s="11"/>
      <c r="I17" s="12">
        <v>14</v>
      </c>
      <c r="J17" s="13">
        <v>23</v>
      </c>
      <c r="K17" s="13">
        <v>17</v>
      </c>
      <c r="L17" s="13">
        <v>63</v>
      </c>
      <c r="M17" s="13">
        <v>86</v>
      </c>
      <c r="N17" s="13">
        <v>6</v>
      </c>
      <c r="O17" s="15">
        <v>4.7300000000000004</v>
      </c>
      <c r="P17" s="11"/>
      <c r="Q17" s="12">
        <v>14</v>
      </c>
      <c r="R17" s="16">
        <v>25</v>
      </c>
      <c r="S17" s="16">
        <v>16</v>
      </c>
      <c r="T17" s="16">
        <v>65</v>
      </c>
      <c r="U17" s="16">
        <v>86</v>
      </c>
      <c r="V17" s="16">
        <v>6</v>
      </c>
      <c r="W17" s="16">
        <v>22.34</v>
      </c>
      <c r="X17" s="11"/>
      <c r="AF17" s="11"/>
      <c r="AG17" s="11"/>
      <c r="AH17" s="11"/>
      <c r="AI17" s="11"/>
    </row>
    <row r="18" spans="1:35" x14ac:dyDescent="0.25">
      <c r="A18" s="12">
        <v>15</v>
      </c>
      <c r="B18" s="13">
        <v>23</v>
      </c>
      <c r="C18" s="13">
        <v>15</v>
      </c>
      <c r="D18" s="13">
        <v>67</v>
      </c>
      <c r="E18" s="60">
        <v>86</v>
      </c>
      <c r="F18" s="18">
        <v>8.3000000000000007</v>
      </c>
      <c r="G18" s="19">
        <v>0</v>
      </c>
      <c r="H18" s="11"/>
      <c r="I18" s="12">
        <v>15</v>
      </c>
      <c r="J18" s="13">
        <v>26</v>
      </c>
      <c r="K18" s="13">
        <v>18</v>
      </c>
      <c r="L18" s="13">
        <v>62</v>
      </c>
      <c r="M18" s="13">
        <v>87</v>
      </c>
      <c r="N18" s="13">
        <v>8</v>
      </c>
      <c r="O18" s="15">
        <v>0</v>
      </c>
      <c r="P18" s="11"/>
      <c r="Q18" s="12">
        <v>15</v>
      </c>
      <c r="R18" s="16">
        <v>25</v>
      </c>
      <c r="S18" s="16">
        <v>17</v>
      </c>
      <c r="T18" s="16">
        <v>72</v>
      </c>
      <c r="U18" s="16">
        <v>99</v>
      </c>
      <c r="V18" s="16">
        <v>8</v>
      </c>
      <c r="W18" s="16">
        <v>14.32</v>
      </c>
      <c r="X18" s="11"/>
      <c r="AF18" s="11"/>
      <c r="AG18" s="11"/>
      <c r="AH18" s="11"/>
      <c r="AI18" s="11"/>
    </row>
    <row r="19" spans="1:35" x14ac:dyDescent="0.25">
      <c r="A19" s="12">
        <v>16</v>
      </c>
      <c r="B19" s="13">
        <v>21</v>
      </c>
      <c r="C19" s="13">
        <v>14</v>
      </c>
      <c r="D19" s="13">
        <v>69</v>
      </c>
      <c r="E19" s="60">
        <v>86</v>
      </c>
      <c r="F19" s="18">
        <v>8</v>
      </c>
      <c r="G19" s="19">
        <v>0</v>
      </c>
      <c r="H19" s="11"/>
      <c r="I19" s="12">
        <v>16</v>
      </c>
      <c r="J19" s="13">
        <v>24</v>
      </c>
      <c r="K19" s="13">
        <v>18</v>
      </c>
      <c r="L19" s="13">
        <v>64</v>
      </c>
      <c r="M19" s="13">
        <v>88</v>
      </c>
      <c r="N19" s="13">
        <v>7</v>
      </c>
      <c r="O19" s="15">
        <v>0</v>
      </c>
      <c r="P19" s="11"/>
      <c r="Q19" s="12">
        <v>16</v>
      </c>
      <c r="R19" s="16">
        <v>26</v>
      </c>
      <c r="S19" s="16">
        <v>16</v>
      </c>
      <c r="T19" s="16">
        <v>67</v>
      </c>
      <c r="U19" s="16">
        <v>87</v>
      </c>
      <c r="V19" s="16">
        <v>5</v>
      </c>
      <c r="W19" s="16">
        <v>13.23</v>
      </c>
      <c r="X19" s="11"/>
      <c r="AF19" s="11"/>
      <c r="AG19" s="11"/>
      <c r="AH19" s="11"/>
      <c r="AI19" s="11"/>
    </row>
    <row r="20" spans="1:35" x14ac:dyDescent="0.25">
      <c r="A20" s="12">
        <v>17</v>
      </c>
      <c r="B20" s="13">
        <v>25</v>
      </c>
      <c r="C20" s="13">
        <v>17</v>
      </c>
      <c r="D20" s="13">
        <v>70</v>
      </c>
      <c r="E20" s="60">
        <v>88</v>
      </c>
      <c r="F20" s="18">
        <v>7.5</v>
      </c>
      <c r="G20" s="19">
        <v>0</v>
      </c>
      <c r="H20" s="11"/>
      <c r="I20" s="12">
        <v>17</v>
      </c>
      <c r="J20" s="13">
        <v>23</v>
      </c>
      <c r="K20" s="13">
        <v>19</v>
      </c>
      <c r="L20" s="13">
        <v>65</v>
      </c>
      <c r="M20" s="13">
        <v>89</v>
      </c>
      <c r="N20" s="13">
        <v>7</v>
      </c>
      <c r="O20" s="15">
        <v>1.45</v>
      </c>
      <c r="P20" s="11"/>
      <c r="Q20" s="12">
        <v>17</v>
      </c>
      <c r="R20" s="16">
        <v>25</v>
      </c>
      <c r="S20" s="16">
        <v>17</v>
      </c>
      <c r="T20" s="16">
        <v>64</v>
      </c>
      <c r="U20" s="16">
        <v>86</v>
      </c>
      <c r="V20" s="16">
        <v>4</v>
      </c>
      <c r="W20" s="16">
        <v>22.34</v>
      </c>
      <c r="X20" s="11"/>
      <c r="AF20" s="11"/>
      <c r="AG20" s="11"/>
      <c r="AH20" s="11"/>
      <c r="AI20" s="11"/>
    </row>
    <row r="21" spans="1:35" x14ac:dyDescent="0.25">
      <c r="A21" s="12">
        <v>18</v>
      </c>
      <c r="B21" s="13">
        <v>23</v>
      </c>
      <c r="C21" s="13">
        <v>15</v>
      </c>
      <c r="D21" s="13">
        <v>66</v>
      </c>
      <c r="E21" s="60">
        <v>85</v>
      </c>
      <c r="F21" s="18">
        <v>9</v>
      </c>
      <c r="G21" s="19">
        <v>0</v>
      </c>
      <c r="H21" s="11"/>
      <c r="I21" s="12">
        <v>18</v>
      </c>
      <c r="J21" s="13">
        <v>25</v>
      </c>
      <c r="K21" s="13">
        <v>18</v>
      </c>
      <c r="L21" s="13">
        <v>67</v>
      </c>
      <c r="M21" s="13">
        <v>90</v>
      </c>
      <c r="N21" s="13">
        <v>8</v>
      </c>
      <c r="O21" s="15">
        <v>3.76</v>
      </c>
      <c r="P21" s="11"/>
      <c r="Q21" s="12">
        <v>18</v>
      </c>
      <c r="R21" s="16">
        <v>24</v>
      </c>
      <c r="S21" s="16">
        <v>15</v>
      </c>
      <c r="T21" s="16">
        <v>71</v>
      </c>
      <c r="U21" s="16">
        <v>100</v>
      </c>
      <c r="V21" s="16">
        <v>8</v>
      </c>
      <c r="W21" s="16">
        <v>6.22</v>
      </c>
      <c r="X21" s="11"/>
      <c r="AF21" s="11"/>
      <c r="AG21" s="11"/>
      <c r="AH21" s="11"/>
      <c r="AI21" s="11"/>
    </row>
    <row r="22" spans="1:35" x14ac:dyDescent="0.25">
      <c r="A22" s="12">
        <v>19</v>
      </c>
      <c r="B22" s="13">
        <v>24</v>
      </c>
      <c r="C22" s="13">
        <v>18</v>
      </c>
      <c r="D22" s="13">
        <v>68</v>
      </c>
      <c r="E22" s="60">
        <v>86</v>
      </c>
      <c r="F22" s="18">
        <v>7.5</v>
      </c>
      <c r="G22" s="19">
        <v>0</v>
      </c>
      <c r="H22" s="11"/>
      <c r="I22" s="12">
        <v>19</v>
      </c>
      <c r="J22" s="13">
        <v>24</v>
      </c>
      <c r="K22" s="13">
        <v>17</v>
      </c>
      <c r="L22" s="13">
        <v>65</v>
      </c>
      <c r="M22" s="13">
        <v>86</v>
      </c>
      <c r="N22" s="13">
        <v>7</v>
      </c>
      <c r="O22" s="15">
        <v>16.18</v>
      </c>
      <c r="P22" s="11"/>
      <c r="Q22" s="12">
        <v>19</v>
      </c>
      <c r="R22" s="16">
        <v>26</v>
      </c>
      <c r="S22" s="16">
        <v>16</v>
      </c>
      <c r="T22" s="16">
        <v>66</v>
      </c>
      <c r="U22" s="16">
        <v>99</v>
      </c>
      <c r="V22" s="16">
        <v>6</v>
      </c>
      <c r="W22" s="16">
        <v>8.34</v>
      </c>
      <c r="X22" s="11"/>
      <c r="AF22" s="11"/>
      <c r="AG22" s="11"/>
      <c r="AH22" s="11"/>
      <c r="AI22" s="11"/>
    </row>
    <row r="23" spans="1:35" x14ac:dyDescent="0.25">
      <c r="A23" s="12">
        <v>20</v>
      </c>
      <c r="B23" s="13">
        <v>22</v>
      </c>
      <c r="C23" s="13">
        <v>15</v>
      </c>
      <c r="D23" s="13">
        <v>67</v>
      </c>
      <c r="E23" s="60">
        <v>94</v>
      </c>
      <c r="F23" s="18">
        <v>8.4</v>
      </c>
      <c r="G23" s="19">
        <v>0</v>
      </c>
      <c r="H23" s="11"/>
      <c r="I23" s="12">
        <v>20</v>
      </c>
      <c r="J23" s="13">
        <v>22</v>
      </c>
      <c r="K23" s="13">
        <v>18</v>
      </c>
      <c r="L23" s="13">
        <v>64</v>
      </c>
      <c r="M23" s="13">
        <v>87</v>
      </c>
      <c r="N23" s="13">
        <v>6</v>
      </c>
      <c r="O23" s="15">
        <v>9.8000000000000007</v>
      </c>
      <c r="P23" s="11"/>
      <c r="Q23" s="12">
        <v>20</v>
      </c>
      <c r="R23" s="16">
        <v>29</v>
      </c>
      <c r="S23" s="16">
        <v>17</v>
      </c>
      <c r="T23" s="16">
        <v>64</v>
      </c>
      <c r="U23" s="16">
        <v>99</v>
      </c>
      <c r="V23" s="16">
        <v>8</v>
      </c>
      <c r="W23" s="16">
        <v>12.35</v>
      </c>
      <c r="X23" s="11"/>
      <c r="AF23" s="11"/>
      <c r="AG23" s="11"/>
      <c r="AH23" s="11"/>
      <c r="AI23" s="11"/>
    </row>
    <row r="24" spans="1:35" x14ac:dyDescent="0.25">
      <c r="A24" s="12">
        <v>21</v>
      </c>
      <c r="B24" s="13">
        <v>21</v>
      </c>
      <c r="C24" s="13">
        <v>14</v>
      </c>
      <c r="D24" s="13">
        <v>70</v>
      </c>
      <c r="E24" s="60">
        <v>86</v>
      </c>
      <c r="F24" s="18">
        <v>7.2</v>
      </c>
      <c r="G24" s="19">
        <v>0</v>
      </c>
      <c r="H24" s="11"/>
      <c r="I24" s="12">
        <v>21</v>
      </c>
      <c r="J24" s="13">
        <v>26</v>
      </c>
      <c r="K24" s="13">
        <v>19</v>
      </c>
      <c r="L24" s="13">
        <v>63</v>
      </c>
      <c r="M24" s="13">
        <v>85</v>
      </c>
      <c r="N24" s="13">
        <v>7</v>
      </c>
      <c r="O24" s="15">
        <v>16.649999999999999</v>
      </c>
      <c r="P24" s="11"/>
      <c r="Q24" s="12">
        <v>21</v>
      </c>
      <c r="R24" s="16">
        <v>25</v>
      </c>
      <c r="S24" s="16">
        <v>16</v>
      </c>
      <c r="T24" s="16">
        <v>58</v>
      </c>
      <c r="U24" s="16">
        <v>99</v>
      </c>
      <c r="V24" s="16">
        <v>7</v>
      </c>
      <c r="W24" s="16">
        <v>21.45</v>
      </c>
      <c r="X24" s="11"/>
      <c r="AF24" s="11"/>
      <c r="AG24" s="11"/>
      <c r="AH24" s="11"/>
      <c r="AI24" s="11"/>
    </row>
    <row r="25" spans="1:35" x14ac:dyDescent="0.25">
      <c r="A25" s="12">
        <v>22</v>
      </c>
      <c r="B25" s="13">
        <v>25</v>
      </c>
      <c r="C25" s="13">
        <v>15</v>
      </c>
      <c r="D25" s="13">
        <v>66</v>
      </c>
      <c r="E25" s="60">
        <v>93</v>
      </c>
      <c r="F25" s="18">
        <v>8.6</v>
      </c>
      <c r="G25" s="19">
        <v>0</v>
      </c>
      <c r="H25" s="11"/>
      <c r="I25" s="12">
        <v>22</v>
      </c>
      <c r="J25" s="13">
        <v>25</v>
      </c>
      <c r="K25" s="13">
        <v>18</v>
      </c>
      <c r="L25" s="13">
        <v>66</v>
      </c>
      <c r="M25" s="13">
        <v>89</v>
      </c>
      <c r="N25" s="13">
        <v>8</v>
      </c>
      <c r="O25" s="15">
        <v>17.34</v>
      </c>
      <c r="P25" s="11"/>
      <c r="Q25" s="12">
        <v>22</v>
      </c>
      <c r="R25" s="16">
        <v>26</v>
      </c>
      <c r="S25" s="16">
        <v>16</v>
      </c>
      <c r="T25" s="16">
        <v>63</v>
      </c>
      <c r="U25" s="16">
        <v>98</v>
      </c>
      <c r="V25" s="16">
        <v>7</v>
      </c>
      <c r="W25" s="16">
        <v>0.38</v>
      </c>
      <c r="X25" s="11"/>
      <c r="AF25" s="11"/>
      <c r="AG25" s="11"/>
      <c r="AH25" s="11"/>
      <c r="AI25" s="11"/>
    </row>
    <row r="26" spans="1:35" x14ac:dyDescent="0.25">
      <c r="A26" s="12">
        <v>23</v>
      </c>
      <c r="B26" s="13">
        <v>23</v>
      </c>
      <c r="C26" s="13">
        <v>18</v>
      </c>
      <c r="D26" s="13">
        <v>68</v>
      </c>
      <c r="E26" s="60">
        <v>95</v>
      </c>
      <c r="F26" s="18">
        <v>8.1</v>
      </c>
      <c r="G26" s="19">
        <v>0.46</v>
      </c>
      <c r="H26" s="11"/>
      <c r="I26" s="12">
        <v>23</v>
      </c>
      <c r="J26" s="13">
        <v>24</v>
      </c>
      <c r="K26" s="13">
        <v>19</v>
      </c>
      <c r="L26" s="13">
        <v>64</v>
      </c>
      <c r="M26" s="13">
        <v>88</v>
      </c>
      <c r="N26" s="13">
        <v>7</v>
      </c>
      <c r="O26" s="15">
        <v>0.38</v>
      </c>
      <c r="P26" s="11"/>
      <c r="Q26" s="12">
        <v>23</v>
      </c>
      <c r="R26" s="16">
        <v>27</v>
      </c>
      <c r="S26" s="16">
        <v>15</v>
      </c>
      <c r="T26" s="16">
        <v>64</v>
      </c>
      <c r="U26" s="16">
        <v>87</v>
      </c>
      <c r="V26" s="16">
        <v>6</v>
      </c>
      <c r="W26" s="16">
        <v>2.67</v>
      </c>
      <c r="X26" s="11"/>
      <c r="AF26" s="11"/>
      <c r="AG26" s="11"/>
      <c r="AH26" s="11"/>
      <c r="AI26" s="11"/>
    </row>
    <row r="27" spans="1:35" x14ac:dyDescent="0.25">
      <c r="A27" s="12">
        <v>24</v>
      </c>
      <c r="B27" s="13">
        <v>21</v>
      </c>
      <c r="C27" s="13">
        <v>14</v>
      </c>
      <c r="D27" s="13">
        <v>66</v>
      </c>
      <c r="E27" s="60">
        <v>86</v>
      </c>
      <c r="F27" s="18">
        <v>7.3</v>
      </c>
      <c r="G27" s="19">
        <v>1.85</v>
      </c>
      <c r="H27" s="11"/>
      <c r="I27" s="12">
        <v>24</v>
      </c>
      <c r="J27" s="13">
        <v>23</v>
      </c>
      <c r="K27" s="13">
        <v>17</v>
      </c>
      <c r="L27" s="13">
        <v>63</v>
      </c>
      <c r="M27" s="13">
        <v>86</v>
      </c>
      <c r="N27" s="13">
        <v>6</v>
      </c>
      <c r="O27" s="15">
        <v>14.3</v>
      </c>
      <c r="P27" s="11"/>
      <c r="Q27" s="12">
        <v>24</v>
      </c>
      <c r="R27" s="16">
        <v>26</v>
      </c>
      <c r="S27" s="16">
        <v>16</v>
      </c>
      <c r="T27" s="16">
        <v>66</v>
      </c>
      <c r="U27" s="16">
        <v>92</v>
      </c>
      <c r="V27" s="16">
        <v>8</v>
      </c>
      <c r="W27" s="40">
        <v>1.72</v>
      </c>
      <c r="X27" s="11"/>
      <c r="AF27" s="11"/>
      <c r="AG27" s="11"/>
      <c r="AH27" s="11"/>
      <c r="AI27" s="11"/>
    </row>
    <row r="28" spans="1:35" x14ac:dyDescent="0.25">
      <c r="A28" s="12">
        <v>25</v>
      </c>
      <c r="B28" s="13">
        <v>24</v>
      </c>
      <c r="C28" s="13">
        <v>18</v>
      </c>
      <c r="D28" s="13">
        <v>65</v>
      </c>
      <c r="E28" s="60">
        <v>86</v>
      </c>
      <c r="F28" s="18">
        <v>6.9</v>
      </c>
      <c r="G28" s="19">
        <v>17.059999999999999</v>
      </c>
      <c r="H28" s="11"/>
      <c r="I28" s="12">
        <v>25</v>
      </c>
      <c r="J28" s="13">
        <v>26</v>
      </c>
      <c r="K28" s="13">
        <v>18</v>
      </c>
      <c r="L28" s="13">
        <v>62</v>
      </c>
      <c r="M28" s="13">
        <v>87</v>
      </c>
      <c r="N28" s="13">
        <v>7</v>
      </c>
      <c r="O28" s="15">
        <v>12.34</v>
      </c>
      <c r="P28" s="11"/>
      <c r="Q28" s="12">
        <v>25</v>
      </c>
      <c r="R28" s="16">
        <v>27</v>
      </c>
      <c r="S28" s="16">
        <v>17</v>
      </c>
      <c r="T28" s="16">
        <v>69</v>
      </c>
      <c r="U28" s="16">
        <v>85</v>
      </c>
      <c r="V28" s="16">
        <v>5</v>
      </c>
      <c r="W28" s="16">
        <v>0.38</v>
      </c>
      <c r="X28" s="11"/>
      <c r="AF28" s="11"/>
      <c r="AG28" s="11"/>
      <c r="AH28" s="11"/>
      <c r="AI28" s="11"/>
    </row>
    <row r="29" spans="1:35" x14ac:dyDescent="0.25">
      <c r="A29" s="12">
        <v>26</v>
      </c>
      <c r="B29" s="13">
        <v>23</v>
      </c>
      <c r="C29" s="13">
        <v>15</v>
      </c>
      <c r="D29" s="13">
        <v>67</v>
      </c>
      <c r="E29" s="60">
        <v>98</v>
      </c>
      <c r="F29" s="18">
        <v>9.3000000000000007</v>
      </c>
      <c r="G29" s="19">
        <v>0.74</v>
      </c>
      <c r="H29" s="11"/>
      <c r="I29" s="12">
        <v>26</v>
      </c>
      <c r="J29" s="13">
        <v>24</v>
      </c>
      <c r="K29" s="13">
        <v>18</v>
      </c>
      <c r="L29" s="13">
        <v>64</v>
      </c>
      <c r="M29" s="13">
        <v>88</v>
      </c>
      <c r="N29" s="13">
        <v>7</v>
      </c>
      <c r="O29" s="15">
        <v>11.45</v>
      </c>
      <c r="P29" s="11"/>
      <c r="Q29" s="12">
        <v>26</v>
      </c>
      <c r="R29" s="16">
        <v>26</v>
      </c>
      <c r="S29" s="16">
        <v>16</v>
      </c>
      <c r="T29" s="16">
        <v>58</v>
      </c>
      <c r="U29" s="16">
        <v>96</v>
      </c>
      <c r="V29" s="16">
        <v>6</v>
      </c>
      <c r="W29" s="16">
        <v>1</v>
      </c>
      <c r="X29" s="11"/>
      <c r="AF29" s="11"/>
      <c r="AG29" s="11"/>
      <c r="AH29" s="11"/>
      <c r="AI29" s="11"/>
    </row>
    <row r="30" spans="1:35" x14ac:dyDescent="0.25">
      <c r="A30" s="12">
        <v>27</v>
      </c>
      <c r="B30" s="13">
        <v>21</v>
      </c>
      <c r="C30" s="13">
        <v>17</v>
      </c>
      <c r="D30" s="13">
        <v>70</v>
      </c>
      <c r="E30" s="60">
        <v>86</v>
      </c>
      <c r="F30" s="18">
        <v>8</v>
      </c>
      <c r="G30" s="19">
        <v>3.87</v>
      </c>
      <c r="H30" s="11"/>
      <c r="I30" s="12">
        <v>27</v>
      </c>
      <c r="J30" s="13">
        <v>23</v>
      </c>
      <c r="K30" s="13">
        <v>19</v>
      </c>
      <c r="L30" s="13">
        <v>65</v>
      </c>
      <c r="M30" s="13">
        <v>89</v>
      </c>
      <c r="N30" s="13">
        <v>7</v>
      </c>
      <c r="O30" s="15">
        <v>7.03</v>
      </c>
      <c r="P30" s="11"/>
      <c r="Q30" s="12">
        <v>27</v>
      </c>
      <c r="R30" s="16">
        <v>25</v>
      </c>
      <c r="S30" s="16">
        <v>16</v>
      </c>
      <c r="T30" s="16">
        <v>75</v>
      </c>
      <c r="U30" s="16">
        <v>92</v>
      </c>
      <c r="V30" s="16">
        <v>7</v>
      </c>
      <c r="W30" s="16">
        <v>16.059999999999999</v>
      </c>
      <c r="X30" s="11"/>
      <c r="AF30" s="11"/>
      <c r="AG30" s="11"/>
      <c r="AH30" s="11"/>
      <c r="AI30" s="11"/>
    </row>
    <row r="31" spans="1:35" x14ac:dyDescent="0.25">
      <c r="A31" s="12">
        <v>28</v>
      </c>
      <c r="B31" s="13">
        <v>22</v>
      </c>
      <c r="C31" s="13">
        <v>14</v>
      </c>
      <c r="D31" s="13">
        <v>69</v>
      </c>
      <c r="E31" s="60">
        <v>86</v>
      </c>
      <c r="F31" s="18">
        <v>7.4</v>
      </c>
      <c r="G31" s="19">
        <v>14.17</v>
      </c>
      <c r="H31" s="11"/>
      <c r="I31" s="12">
        <v>28</v>
      </c>
      <c r="J31" s="13">
        <v>25</v>
      </c>
      <c r="K31" s="13">
        <v>18</v>
      </c>
      <c r="L31" s="13">
        <v>67</v>
      </c>
      <c r="M31" s="13">
        <v>90</v>
      </c>
      <c r="N31" s="13">
        <v>8</v>
      </c>
      <c r="O31" s="15">
        <v>11.2</v>
      </c>
      <c r="P31" s="11"/>
      <c r="Q31" s="12">
        <v>28</v>
      </c>
      <c r="R31" s="16">
        <v>25</v>
      </c>
      <c r="S31" s="16">
        <v>17</v>
      </c>
      <c r="T31" s="16">
        <v>69</v>
      </c>
      <c r="U31" s="16">
        <v>87</v>
      </c>
      <c r="V31" s="16">
        <v>6</v>
      </c>
      <c r="W31" s="16">
        <v>8.4</v>
      </c>
      <c r="X31" s="11"/>
      <c r="AF31" s="11"/>
      <c r="AG31" s="11"/>
      <c r="AH31" s="11"/>
      <c r="AI31" s="11"/>
    </row>
    <row r="32" spans="1:35" x14ac:dyDescent="0.25">
      <c r="A32" s="12">
        <v>29</v>
      </c>
      <c r="B32" s="13">
        <v>23</v>
      </c>
      <c r="C32" s="13">
        <v>15</v>
      </c>
      <c r="D32" s="13">
        <v>65</v>
      </c>
      <c r="E32" s="60">
        <v>93</v>
      </c>
      <c r="F32" s="18">
        <v>8.5</v>
      </c>
      <c r="G32" s="19">
        <v>4.74</v>
      </c>
      <c r="H32" s="11"/>
      <c r="I32" s="12">
        <v>29</v>
      </c>
      <c r="J32" s="13"/>
      <c r="K32" s="13"/>
      <c r="L32" s="13"/>
      <c r="M32" s="13"/>
      <c r="N32" s="13"/>
      <c r="O32" s="13"/>
      <c r="P32" s="11"/>
      <c r="Q32" s="12">
        <v>29</v>
      </c>
      <c r="R32" s="16">
        <v>26</v>
      </c>
      <c r="S32" s="16">
        <v>16</v>
      </c>
      <c r="T32" s="16">
        <v>61</v>
      </c>
      <c r="U32" s="16">
        <v>94</v>
      </c>
      <c r="V32" s="16">
        <v>8</v>
      </c>
      <c r="W32" s="16">
        <v>6.43</v>
      </c>
      <c r="X32" s="11"/>
      <c r="AF32" s="11"/>
      <c r="AG32" s="11"/>
      <c r="AH32" s="11"/>
      <c r="AI32" s="11"/>
    </row>
    <row r="33" spans="1:35" x14ac:dyDescent="0.25">
      <c r="A33" s="12">
        <v>30</v>
      </c>
      <c r="B33" s="13">
        <v>24</v>
      </c>
      <c r="C33" s="13">
        <v>17</v>
      </c>
      <c r="D33" s="13">
        <v>67</v>
      </c>
      <c r="E33" s="60">
        <v>92</v>
      </c>
      <c r="F33" s="18">
        <v>6.8</v>
      </c>
      <c r="G33" s="19">
        <v>4.59</v>
      </c>
      <c r="H33" s="11"/>
      <c r="I33" s="12">
        <v>30</v>
      </c>
      <c r="J33" s="13"/>
      <c r="K33" s="13"/>
      <c r="L33" s="13"/>
      <c r="M33" s="13"/>
      <c r="N33" s="13"/>
      <c r="O33" s="13"/>
      <c r="P33" s="11"/>
      <c r="Q33" s="12">
        <v>30</v>
      </c>
      <c r="R33" s="16">
        <v>29</v>
      </c>
      <c r="S33" s="16">
        <v>16</v>
      </c>
      <c r="T33" s="16">
        <v>70</v>
      </c>
      <c r="U33" s="16">
        <v>92</v>
      </c>
      <c r="V33" s="16">
        <v>8</v>
      </c>
      <c r="W33" s="16">
        <v>0</v>
      </c>
      <c r="X33" s="11"/>
      <c r="AF33" s="11"/>
      <c r="AG33" s="11"/>
      <c r="AH33" s="11"/>
      <c r="AI33" s="11"/>
    </row>
    <row r="34" spans="1:35" x14ac:dyDescent="0.25">
      <c r="A34" s="12">
        <v>31</v>
      </c>
      <c r="B34" s="13">
        <v>25</v>
      </c>
      <c r="C34" s="13">
        <v>14</v>
      </c>
      <c r="D34" s="13">
        <v>69</v>
      </c>
      <c r="E34" s="13">
        <v>88</v>
      </c>
      <c r="F34" s="18">
        <v>8</v>
      </c>
      <c r="G34" s="19">
        <v>8.3000000000000007</v>
      </c>
      <c r="H34" s="11"/>
      <c r="I34" s="11"/>
      <c r="J34" s="11"/>
      <c r="K34" s="11"/>
      <c r="L34" s="11"/>
      <c r="M34" s="11"/>
      <c r="N34" s="11"/>
      <c r="O34" s="20"/>
      <c r="P34" s="11"/>
      <c r="Q34" s="12">
        <v>31</v>
      </c>
      <c r="R34" s="16">
        <v>26</v>
      </c>
      <c r="S34" s="16">
        <v>18</v>
      </c>
      <c r="T34" s="16">
        <v>63</v>
      </c>
      <c r="U34" s="16">
        <v>88</v>
      </c>
      <c r="V34" s="16">
        <v>6</v>
      </c>
      <c r="W34" s="16">
        <v>1.55</v>
      </c>
      <c r="X34" s="11"/>
      <c r="AF34" s="11"/>
      <c r="AG34" s="11"/>
      <c r="AH34" s="11"/>
      <c r="AI34" s="11"/>
    </row>
    <row r="35" spans="1:35" x14ac:dyDescent="0.25">
      <c r="A35" s="21" t="s">
        <v>439</v>
      </c>
      <c r="B35" s="22">
        <f>AVERAGE(B4:B34)</f>
        <v>22.741935483870968</v>
      </c>
      <c r="C35" s="22">
        <f>AVERAGE(C4:C34)</f>
        <v>15.67741935483871</v>
      </c>
      <c r="D35" s="22">
        <f>AVERAGE(D4:D34)</f>
        <v>67.322580645161295</v>
      </c>
      <c r="E35" s="22">
        <f>AVERAGE(E4:E34)</f>
        <v>88.967741935483872</v>
      </c>
      <c r="F35" s="22">
        <f>AVERAGE(F4:F34)</f>
        <v>7.8838709677419363</v>
      </c>
      <c r="G35" s="22">
        <f>SUM(G4:G34)</f>
        <v>124.86999999999998</v>
      </c>
      <c r="H35" s="23"/>
      <c r="I35" s="22" t="s">
        <v>440</v>
      </c>
      <c r="J35" s="22">
        <f>AVERAGE(J4:J34)</f>
        <v>24.142857142857142</v>
      </c>
      <c r="K35" s="22">
        <f t="shared" ref="K35:N35" si="0">AVERAGE(K4:K34)</f>
        <v>18.071428571428573</v>
      </c>
      <c r="L35" s="22">
        <f>AVERAGE(L4:L34)</f>
        <v>64.285714285714292</v>
      </c>
      <c r="M35" s="22">
        <f t="shared" si="0"/>
        <v>87.428571428571431</v>
      </c>
      <c r="N35" s="22">
        <f t="shared" si="0"/>
        <v>6.9285714285714288</v>
      </c>
      <c r="O35" s="22">
        <f>SUM(O4:O33)</f>
        <v>182.51</v>
      </c>
      <c r="P35" s="23"/>
      <c r="Q35" s="22" t="s">
        <v>441</v>
      </c>
      <c r="R35" s="22">
        <f>AVERAGE(R4:R34)</f>
        <v>25.838709677419356</v>
      </c>
      <c r="S35" s="22">
        <f t="shared" ref="S35:V35" si="1">AVERAGE(S4:S34)</f>
        <v>16.64516129032258</v>
      </c>
      <c r="T35" s="22">
        <f t="shared" si="1"/>
        <v>65.451612903225808</v>
      </c>
      <c r="U35" s="22">
        <f t="shared" si="1"/>
        <v>91.387096774193552</v>
      </c>
      <c r="V35" s="22">
        <f t="shared" si="1"/>
        <v>5.9838709677419351</v>
      </c>
      <c r="W35" s="22">
        <f>SUM(W4:W34)</f>
        <v>256.20999999999998</v>
      </c>
      <c r="X35" s="23"/>
      <c r="AF35" s="23"/>
      <c r="AG35" s="11"/>
      <c r="AH35" s="11"/>
      <c r="AI35" s="11"/>
    </row>
    <row r="36" spans="1:35" x14ac:dyDescent="0.25">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row>
    <row r="37" spans="1:35" x14ac:dyDescent="0.2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row>
    <row r="38" spans="1:35" x14ac:dyDescent="0.25">
      <c r="A38" s="11"/>
      <c r="B38" s="11"/>
      <c r="C38" s="11"/>
      <c r="D38" s="11"/>
      <c r="E38" s="11"/>
      <c r="F38" s="11"/>
      <c r="G38" s="11"/>
      <c r="H38" s="11"/>
      <c r="I38" s="43" t="s">
        <v>442</v>
      </c>
      <c r="J38" s="43"/>
      <c r="K38" s="43"/>
      <c r="L38" s="43"/>
      <c r="M38" s="43"/>
      <c r="N38" s="43"/>
      <c r="O38" s="43"/>
      <c r="P38" s="11"/>
      <c r="Q38" s="43" t="s">
        <v>443</v>
      </c>
      <c r="R38" s="43"/>
      <c r="S38" s="43"/>
      <c r="T38" s="43"/>
      <c r="U38" s="43"/>
      <c r="V38" s="43"/>
      <c r="W38" s="43"/>
      <c r="X38" s="11"/>
      <c r="Y38" s="43" t="s">
        <v>444</v>
      </c>
      <c r="Z38" s="43"/>
      <c r="AA38" s="43"/>
      <c r="AB38" s="43"/>
      <c r="AC38" s="43"/>
      <c r="AD38" s="43"/>
      <c r="AE38" s="43"/>
      <c r="AF38" s="11"/>
      <c r="AG38" s="11"/>
      <c r="AH38" s="11"/>
      <c r="AI38" s="11"/>
    </row>
    <row r="39" spans="1:35" ht="45" x14ac:dyDescent="0.25">
      <c r="A39" s="11"/>
      <c r="B39" s="11"/>
      <c r="C39" s="11"/>
      <c r="D39" s="11"/>
      <c r="E39" s="11"/>
      <c r="F39" s="11"/>
      <c r="G39" s="11"/>
      <c r="H39" s="11"/>
      <c r="I39" s="10" t="s">
        <v>431</v>
      </c>
      <c r="J39" s="10" t="s">
        <v>432</v>
      </c>
      <c r="K39" s="10" t="s">
        <v>433</v>
      </c>
      <c r="L39" s="10" t="s">
        <v>434</v>
      </c>
      <c r="M39" s="10" t="s">
        <v>435</v>
      </c>
      <c r="N39" s="10" t="s">
        <v>436</v>
      </c>
      <c r="O39" s="10" t="s">
        <v>437</v>
      </c>
      <c r="Q39" s="10" t="s">
        <v>445</v>
      </c>
      <c r="R39" s="10" t="s">
        <v>446</v>
      </c>
      <c r="S39" s="10" t="s">
        <v>447</v>
      </c>
      <c r="T39" s="10" t="s">
        <v>448</v>
      </c>
      <c r="U39" s="10" t="s">
        <v>449</v>
      </c>
      <c r="V39" s="10" t="s">
        <v>450</v>
      </c>
      <c r="W39" s="10" t="s">
        <v>437</v>
      </c>
      <c r="X39" s="11"/>
      <c r="Y39" s="10" t="s">
        <v>431</v>
      </c>
      <c r="Z39" s="10" t="s">
        <v>432</v>
      </c>
      <c r="AA39" s="10" t="s">
        <v>433</v>
      </c>
      <c r="AB39" s="10" t="s">
        <v>434</v>
      </c>
      <c r="AC39" s="10" t="s">
        <v>435</v>
      </c>
      <c r="AD39" s="10" t="s">
        <v>436</v>
      </c>
      <c r="AE39" s="10" t="s">
        <v>437</v>
      </c>
    </row>
    <row r="40" spans="1:35" x14ac:dyDescent="0.25">
      <c r="A40" s="11"/>
      <c r="B40" s="11"/>
      <c r="C40" s="11"/>
      <c r="D40" s="11">
        <v>93</v>
      </c>
      <c r="E40" s="11"/>
      <c r="F40" s="11"/>
      <c r="G40" s="11"/>
      <c r="H40" s="11"/>
      <c r="I40" s="12">
        <v>1</v>
      </c>
      <c r="J40" s="13">
        <v>26</v>
      </c>
      <c r="K40" s="13">
        <v>18</v>
      </c>
      <c r="L40" s="13">
        <v>70</v>
      </c>
      <c r="M40" s="13">
        <v>91</v>
      </c>
      <c r="N40" s="13">
        <v>7</v>
      </c>
      <c r="O40" s="18">
        <v>6.24</v>
      </c>
      <c r="Q40" s="12">
        <v>1</v>
      </c>
      <c r="R40" s="14">
        <v>27</v>
      </c>
      <c r="S40" s="14">
        <v>17</v>
      </c>
      <c r="T40" s="14">
        <v>71</v>
      </c>
      <c r="U40" s="14">
        <v>87</v>
      </c>
      <c r="V40" s="17">
        <v>5</v>
      </c>
      <c r="W40" s="15">
        <v>11.4</v>
      </c>
      <c r="X40" s="11"/>
      <c r="Y40" s="12">
        <v>1</v>
      </c>
      <c r="Z40" s="13">
        <v>22</v>
      </c>
      <c r="AA40" s="13">
        <v>18</v>
      </c>
      <c r="AB40" s="13">
        <v>69</v>
      </c>
      <c r="AC40" s="13">
        <v>80</v>
      </c>
      <c r="AD40" s="14">
        <v>7</v>
      </c>
      <c r="AE40" s="15">
        <v>4.63</v>
      </c>
    </row>
    <row r="41" spans="1:35" x14ac:dyDescent="0.25">
      <c r="A41" s="11"/>
      <c r="B41" s="11"/>
      <c r="C41" s="11"/>
      <c r="D41" s="11">
        <v>96</v>
      </c>
      <c r="E41" s="11"/>
      <c r="F41" s="11"/>
      <c r="G41" s="11"/>
      <c r="H41" s="11"/>
      <c r="I41" s="12">
        <v>2</v>
      </c>
      <c r="J41" s="13">
        <v>25</v>
      </c>
      <c r="K41" s="13">
        <v>16</v>
      </c>
      <c r="L41" s="13">
        <v>68</v>
      </c>
      <c r="M41" s="13">
        <v>95</v>
      </c>
      <c r="N41" s="13">
        <v>8</v>
      </c>
      <c r="O41" s="18">
        <v>6.07</v>
      </c>
      <c r="Q41" s="12">
        <v>2</v>
      </c>
      <c r="R41" s="14">
        <v>26</v>
      </c>
      <c r="S41" s="14">
        <v>16</v>
      </c>
      <c r="T41" s="14">
        <v>65</v>
      </c>
      <c r="U41" s="14">
        <v>88</v>
      </c>
      <c r="V41" s="17">
        <v>6</v>
      </c>
      <c r="W41" s="15">
        <v>0</v>
      </c>
      <c r="X41" s="11"/>
      <c r="Y41" s="12">
        <v>2</v>
      </c>
      <c r="Z41" s="13">
        <v>24</v>
      </c>
      <c r="AA41" s="13">
        <v>17</v>
      </c>
      <c r="AB41" s="13">
        <v>65</v>
      </c>
      <c r="AC41" s="13">
        <v>85</v>
      </c>
      <c r="AD41" s="18">
        <v>8.1999999999999993</v>
      </c>
      <c r="AE41" s="19">
        <v>5.5</v>
      </c>
    </row>
    <row r="42" spans="1:35" x14ac:dyDescent="0.25">
      <c r="A42" s="11"/>
      <c r="B42" s="11"/>
      <c r="C42" s="11"/>
      <c r="D42" s="11">
        <v>96</v>
      </c>
      <c r="E42" s="11"/>
      <c r="F42" s="11"/>
      <c r="G42" s="11"/>
      <c r="H42" s="11"/>
      <c r="I42" s="12">
        <v>3</v>
      </c>
      <c r="J42" s="13">
        <v>25</v>
      </c>
      <c r="K42" s="13">
        <v>15</v>
      </c>
      <c r="L42" s="13">
        <v>66</v>
      </c>
      <c r="M42" s="13">
        <v>98</v>
      </c>
      <c r="N42" s="13">
        <v>7</v>
      </c>
      <c r="O42" s="18">
        <v>0.1</v>
      </c>
      <c r="Q42" s="12">
        <v>3</v>
      </c>
      <c r="R42" s="14">
        <v>27</v>
      </c>
      <c r="S42" s="14">
        <v>17</v>
      </c>
      <c r="T42" s="14">
        <v>67</v>
      </c>
      <c r="U42" s="14">
        <v>86</v>
      </c>
      <c r="V42" s="17">
        <v>5</v>
      </c>
      <c r="W42" s="15">
        <v>2.1</v>
      </c>
      <c r="X42" s="11"/>
      <c r="Y42" s="12">
        <v>3</v>
      </c>
      <c r="Z42" s="13">
        <v>23</v>
      </c>
      <c r="AA42" s="13">
        <v>15</v>
      </c>
      <c r="AB42" s="13">
        <v>67</v>
      </c>
      <c r="AC42" s="13">
        <v>87</v>
      </c>
      <c r="AD42" s="18">
        <v>8</v>
      </c>
      <c r="AE42" s="19">
        <v>5.7</v>
      </c>
    </row>
    <row r="43" spans="1:35" x14ac:dyDescent="0.25">
      <c r="A43" s="11"/>
      <c r="B43" s="11"/>
      <c r="C43" s="11"/>
      <c r="D43" s="11">
        <v>96</v>
      </c>
      <c r="E43" s="11"/>
      <c r="F43" s="11"/>
      <c r="G43" s="11"/>
      <c r="H43" s="11"/>
      <c r="I43" s="12">
        <v>4</v>
      </c>
      <c r="J43" s="13">
        <v>24</v>
      </c>
      <c r="K43" s="13">
        <v>16</v>
      </c>
      <c r="L43" s="13">
        <v>70</v>
      </c>
      <c r="M43" s="13">
        <v>98</v>
      </c>
      <c r="N43" s="13">
        <v>6</v>
      </c>
      <c r="O43" s="18">
        <v>10.34</v>
      </c>
      <c r="Q43" s="12">
        <v>4</v>
      </c>
      <c r="R43" s="14">
        <v>25</v>
      </c>
      <c r="S43" s="14">
        <v>15</v>
      </c>
      <c r="T43" s="14">
        <v>65</v>
      </c>
      <c r="U43" s="14">
        <v>85</v>
      </c>
      <c r="V43" s="17">
        <v>7</v>
      </c>
      <c r="W43" s="15">
        <v>0</v>
      </c>
      <c r="X43" s="11"/>
      <c r="Y43" s="12">
        <v>4</v>
      </c>
      <c r="Z43" s="13">
        <v>21</v>
      </c>
      <c r="AA43" s="13">
        <v>17</v>
      </c>
      <c r="AB43" s="13">
        <v>65</v>
      </c>
      <c r="AC43" s="13">
        <v>89</v>
      </c>
      <c r="AD43" s="18">
        <v>8.5</v>
      </c>
      <c r="AE43" s="19">
        <v>8.5</v>
      </c>
    </row>
    <row r="44" spans="1:35" x14ac:dyDescent="0.25">
      <c r="A44" s="11"/>
      <c r="B44" s="11"/>
      <c r="C44" s="11"/>
      <c r="D44" s="11">
        <v>98</v>
      </c>
      <c r="E44" s="11"/>
      <c r="F44" s="11"/>
      <c r="G44" s="11"/>
      <c r="H44" s="11"/>
      <c r="I44" s="12">
        <v>5</v>
      </c>
      <c r="J44" s="13">
        <v>25</v>
      </c>
      <c r="K44" s="13">
        <v>17</v>
      </c>
      <c r="L44" s="13">
        <v>64</v>
      </c>
      <c r="M44" s="13">
        <v>89</v>
      </c>
      <c r="N44" s="13">
        <v>7</v>
      </c>
      <c r="O44" s="18">
        <v>8.32</v>
      </c>
      <c r="Q44" s="12">
        <v>5</v>
      </c>
      <c r="R44" s="14">
        <v>26</v>
      </c>
      <c r="S44" s="14">
        <v>16</v>
      </c>
      <c r="T44" s="14">
        <v>67</v>
      </c>
      <c r="U44" s="14">
        <v>81</v>
      </c>
      <c r="V44" s="17">
        <v>6</v>
      </c>
      <c r="W44" s="15">
        <v>1.2</v>
      </c>
      <c r="X44" s="11"/>
      <c r="Y44" s="12">
        <v>5</v>
      </c>
      <c r="Z44" s="13">
        <v>22</v>
      </c>
      <c r="AA44" s="13">
        <v>16</v>
      </c>
      <c r="AB44" s="13">
        <v>67</v>
      </c>
      <c r="AC44" s="13">
        <v>86</v>
      </c>
      <c r="AD44" s="18">
        <v>7</v>
      </c>
      <c r="AE44" s="19">
        <v>6.48</v>
      </c>
    </row>
    <row r="45" spans="1:35" x14ac:dyDescent="0.25">
      <c r="A45" s="11"/>
      <c r="B45" s="11"/>
      <c r="C45" s="11"/>
      <c r="D45" s="11">
        <v>94</v>
      </c>
      <c r="E45" s="11"/>
      <c r="F45" s="11"/>
      <c r="G45" s="11"/>
      <c r="H45" s="11"/>
      <c r="I45" s="12">
        <v>6</v>
      </c>
      <c r="J45" s="13">
        <v>24</v>
      </c>
      <c r="K45" s="13">
        <v>16</v>
      </c>
      <c r="L45" s="13">
        <v>62</v>
      </c>
      <c r="M45" s="13">
        <v>90</v>
      </c>
      <c r="N45" s="13">
        <v>5</v>
      </c>
      <c r="O45" s="18">
        <v>0.2</v>
      </c>
      <c r="Q45" s="12">
        <v>6</v>
      </c>
      <c r="R45" s="14">
        <v>27</v>
      </c>
      <c r="S45" s="14">
        <v>17</v>
      </c>
      <c r="T45" s="14">
        <v>65</v>
      </c>
      <c r="U45" s="14">
        <v>90</v>
      </c>
      <c r="V45" s="17">
        <v>5</v>
      </c>
      <c r="W45" s="15">
        <v>3.4</v>
      </c>
      <c r="X45" s="11"/>
      <c r="Y45" s="12">
        <v>6</v>
      </c>
      <c r="Z45" s="13">
        <v>23</v>
      </c>
      <c r="AA45" s="13">
        <v>15</v>
      </c>
      <c r="AB45" s="13">
        <v>65</v>
      </c>
      <c r="AC45" s="13">
        <v>88</v>
      </c>
      <c r="AD45" s="18">
        <v>8</v>
      </c>
      <c r="AE45" s="19">
        <v>2.78</v>
      </c>
    </row>
    <row r="46" spans="1:35" x14ac:dyDescent="0.25">
      <c r="A46" s="11"/>
      <c r="B46" s="11"/>
      <c r="C46" s="11"/>
      <c r="D46" s="11">
        <v>96</v>
      </c>
      <c r="E46" s="11"/>
      <c r="F46" s="11"/>
      <c r="G46" s="11"/>
      <c r="H46" s="11"/>
      <c r="I46" s="12">
        <v>7</v>
      </c>
      <c r="J46" s="13">
        <v>24</v>
      </c>
      <c r="K46" s="13">
        <v>17</v>
      </c>
      <c r="L46" s="13">
        <v>72</v>
      </c>
      <c r="M46" s="13">
        <v>99</v>
      </c>
      <c r="N46" s="13">
        <v>5</v>
      </c>
      <c r="O46" s="18">
        <v>2.5</v>
      </c>
      <c r="Q46" s="12">
        <v>7</v>
      </c>
      <c r="R46" s="14">
        <v>25</v>
      </c>
      <c r="S46" s="14">
        <v>15</v>
      </c>
      <c r="T46" s="14">
        <v>60</v>
      </c>
      <c r="U46" s="14">
        <v>72</v>
      </c>
      <c r="V46" s="17">
        <v>7</v>
      </c>
      <c r="W46" s="15">
        <v>0</v>
      </c>
      <c r="X46" s="11"/>
      <c r="Y46" s="12">
        <v>7</v>
      </c>
      <c r="Z46" s="13">
        <v>25</v>
      </c>
      <c r="AA46" s="13">
        <v>17</v>
      </c>
      <c r="AB46" s="13">
        <v>67</v>
      </c>
      <c r="AC46" s="13">
        <v>90</v>
      </c>
      <c r="AD46" s="18">
        <v>9</v>
      </c>
      <c r="AE46" s="19">
        <v>10.199999999999999</v>
      </c>
    </row>
    <row r="47" spans="1:35" x14ac:dyDescent="0.25">
      <c r="A47" s="11"/>
      <c r="B47" s="11"/>
      <c r="C47" s="11"/>
      <c r="D47" s="11">
        <v>93</v>
      </c>
      <c r="E47" s="11"/>
      <c r="F47" s="11"/>
      <c r="G47" s="11"/>
      <c r="H47" s="11"/>
      <c r="I47" s="12">
        <v>8</v>
      </c>
      <c r="J47" s="13">
        <v>22</v>
      </c>
      <c r="K47" s="13">
        <v>15</v>
      </c>
      <c r="L47" s="13">
        <v>73</v>
      </c>
      <c r="M47" s="13">
        <v>100</v>
      </c>
      <c r="N47" s="13">
        <v>6</v>
      </c>
      <c r="O47" s="18">
        <v>2.7</v>
      </c>
      <c r="Q47" s="12">
        <v>8</v>
      </c>
      <c r="R47" s="14">
        <v>26</v>
      </c>
      <c r="S47" s="14">
        <v>16</v>
      </c>
      <c r="T47" s="14">
        <v>65</v>
      </c>
      <c r="U47" s="14">
        <v>88</v>
      </c>
      <c r="V47" s="17">
        <v>6</v>
      </c>
      <c r="W47" s="15">
        <v>0</v>
      </c>
      <c r="X47" s="11"/>
      <c r="Y47" s="12">
        <v>8</v>
      </c>
      <c r="Z47" s="13">
        <v>23</v>
      </c>
      <c r="AA47" s="13">
        <v>14</v>
      </c>
      <c r="AB47" s="13">
        <v>68</v>
      </c>
      <c r="AC47" s="13">
        <v>87</v>
      </c>
      <c r="AD47" s="18">
        <v>6.5</v>
      </c>
      <c r="AE47" s="19">
        <v>7.4</v>
      </c>
    </row>
    <row r="48" spans="1:35" x14ac:dyDescent="0.25">
      <c r="A48" s="11"/>
      <c r="B48" s="11"/>
      <c r="C48" s="11"/>
      <c r="D48" s="11">
        <v>94</v>
      </c>
      <c r="E48" s="11"/>
      <c r="F48" s="11"/>
      <c r="G48" s="11"/>
      <c r="H48" s="11"/>
      <c r="I48" s="12">
        <v>9</v>
      </c>
      <c r="J48" s="13">
        <v>24</v>
      </c>
      <c r="K48" s="13">
        <v>14</v>
      </c>
      <c r="L48" s="13">
        <v>72</v>
      </c>
      <c r="M48" s="13">
        <v>97</v>
      </c>
      <c r="N48" s="13">
        <v>4</v>
      </c>
      <c r="O48" s="18">
        <v>11.32</v>
      </c>
      <c r="Q48" s="12">
        <v>9</v>
      </c>
      <c r="R48" s="14">
        <v>27</v>
      </c>
      <c r="S48" s="14">
        <v>17</v>
      </c>
      <c r="T48" s="14">
        <v>60</v>
      </c>
      <c r="U48" s="14">
        <v>75</v>
      </c>
      <c r="V48" s="17">
        <v>5</v>
      </c>
      <c r="W48" s="15">
        <v>0</v>
      </c>
      <c r="X48" s="11"/>
      <c r="Y48" s="12">
        <v>9</v>
      </c>
      <c r="Z48" s="13">
        <v>21</v>
      </c>
      <c r="AA48" s="13">
        <v>17</v>
      </c>
      <c r="AB48" s="13">
        <v>65</v>
      </c>
      <c r="AC48" s="13">
        <v>99</v>
      </c>
      <c r="AD48" s="18">
        <v>7.8</v>
      </c>
      <c r="AE48" s="19">
        <v>12.6</v>
      </c>
    </row>
    <row r="49" spans="1:31" x14ac:dyDescent="0.25">
      <c r="A49" s="11"/>
      <c r="B49" s="11"/>
      <c r="C49" s="11"/>
      <c r="D49" s="11">
        <v>93</v>
      </c>
      <c r="E49" s="11"/>
      <c r="F49" s="11"/>
      <c r="G49" s="11"/>
      <c r="H49" s="11"/>
      <c r="I49" s="12">
        <v>10</v>
      </c>
      <c r="J49" s="13">
        <v>22</v>
      </c>
      <c r="K49" s="13">
        <v>14</v>
      </c>
      <c r="L49" s="13">
        <v>71</v>
      </c>
      <c r="M49" s="13">
        <v>100</v>
      </c>
      <c r="N49" s="13">
        <v>7</v>
      </c>
      <c r="O49" s="18">
        <v>0.25</v>
      </c>
      <c r="Q49" s="12">
        <v>10</v>
      </c>
      <c r="R49" s="14">
        <v>28</v>
      </c>
      <c r="S49" s="14">
        <v>19</v>
      </c>
      <c r="T49" s="14">
        <v>65</v>
      </c>
      <c r="U49" s="14">
        <v>85</v>
      </c>
      <c r="V49" s="17">
        <v>5</v>
      </c>
      <c r="W49" s="15">
        <v>0</v>
      </c>
      <c r="X49" s="11"/>
      <c r="Y49" s="12">
        <v>10</v>
      </c>
      <c r="Z49" s="13">
        <v>22</v>
      </c>
      <c r="AA49" s="13">
        <v>15</v>
      </c>
      <c r="AB49" s="13">
        <v>66</v>
      </c>
      <c r="AC49" s="13">
        <v>88</v>
      </c>
      <c r="AD49" s="18">
        <v>8.5</v>
      </c>
      <c r="AE49" s="19">
        <v>4.3</v>
      </c>
    </row>
    <row r="50" spans="1:31" x14ac:dyDescent="0.25">
      <c r="A50" s="11"/>
      <c r="B50" s="11"/>
      <c r="C50" s="11"/>
      <c r="D50" s="11">
        <v>98</v>
      </c>
      <c r="E50" s="11"/>
      <c r="F50" s="11"/>
      <c r="G50" s="11"/>
      <c r="H50" s="11"/>
      <c r="I50" s="12">
        <v>11</v>
      </c>
      <c r="J50" s="13">
        <v>24</v>
      </c>
      <c r="K50" s="13">
        <v>17</v>
      </c>
      <c r="L50" s="13">
        <v>67</v>
      </c>
      <c r="M50" s="13">
        <v>98</v>
      </c>
      <c r="N50" s="13">
        <v>8</v>
      </c>
      <c r="O50" s="18">
        <v>3.27</v>
      </c>
      <c r="Q50" s="12">
        <v>11</v>
      </c>
      <c r="R50" s="14">
        <v>23</v>
      </c>
      <c r="S50" s="14">
        <v>14</v>
      </c>
      <c r="T50" s="14">
        <v>57</v>
      </c>
      <c r="U50" s="14">
        <v>76</v>
      </c>
      <c r="V50" s="17">
        <v>8</v>
      </c>
      <c r="W50" s="15">
        <v>11.35</v>
      </c>
      <c r="X50" s="11"/>
      <c r="Y50" s="12">
        <v>11</v>
      </c>
      <c r="Z50" s="13">
        <v>24</v>
      </c>
      <c r="AA50" s="13">
        <v>14</v>
      </c>
      <c r="AB50" s="13">
        <v>70</v>
      </c>
      <c r="AC50" s="13">
        <v>90</v>
      </c>
      <c r="AD50" s="18">
        <v>7.9</v>
      </c>
      <c r="AE50" s="19">
        <v>9.4</v>
      </c>
    </row>
    <row r="51" spans="1:31" x14ac:dyDescent="0.25">
      <c r="A51" s="11"/>
      <c r="B51" s="11"/>
      <c r="C51" s="11"/>
      <c r="D51" s="11">
        <v>96</v>
      </c>
      <c r="E51" s="11"/>
      <c r="F51" s="11"/>
      <c r="G51" s="11"/>
      <c r="H51" s="11"/>
      <c r="I51" s="12">
        <v>12</v>
      </c>
      <c r="J51" s="13">
        <v>25</v>
      </c>
      <c r="K51" s="13">
        <v>16</v>
      </c>
      <c r="L51" s="13">
        <v>75</v>
      </c>
      <c r="M51" s="13">
        <v>92</v>
      </c>
      <c r="N51" s="13">
        <v>6</v>
      </c>
      <c r="O51" s="18">
        <v>0</v>
      </c>
      <c r="Q51" s="12">
        <v>12</v>
      </c>
      <c r="R51" s="14">
        <v>25</v>
      </c>
      <c r="S51" s="14">
        <v>17</v>
      </c>
      <c r="T51" s="14">
        <v>70</v>
      </c>
      <c r="U51" s="14">
        <v>91</v>
      </c>
      <c r="V51" s="17">
        <v>8</v>
      </c>
      <c r="W51" s="15">
        <v>6.2</v>
      </c>
      <c r="X51" s="11"/>
      <c r="Y51" s="12">
        <v>12</v>
      </c>
      <c r="Z51" s="13">
        <v>22</v>
      </c>
      <c r="AA51" s="13">
        <v>17</v>
      </c>
      <c r="AB51" s="13">
        <v>68</v>
      </c>
      <c r="AC51" s="13">
        <v>87</v>
      </c>
      <c r="AD51" s="18">
        <v>7</v>
      </c>
      <c r="AE51" s="19">
        <v>3</v>
      </c>
    </row>
    <row r="52" spans="1:31" x14ac:dyDescent="0.25">
      <c r="A52" s="11"/>
      <c r="B52" s="11"/>
      <c r="C52" s="11"/>
      <c r="D52" s="11">
        <v>95</v>
      </c>
      <c r="E52" s="11"/>
      <c r="F52" s="11"/>
      <c r="G52" s="11"/>
      <c r="H52" s="11"/>
      <c r="I52" s="12">
        <v>13</v>
      </c>
      <c r="J52" s="13">
        <v>25</v>
      </c>
      <c r="K52" s="13">
        <v>17</v>
      </c>
      <c r="L52" s="13">
        <v>68</v>
      </c>
      <c r="M52" s="13">
        <v>97</v>
      </c>
      <c r="N52" s="13">
        <v>7</v>
      </c>
      <c r="O52" s="18">
        <v>0.25</v>
      </c>
      <c r="Q52" s="12">
        <v>13</v>
      </c>
      <c r="R52" s="14">
        <v>25</v>
      </c>
      <c r="S52" s="14">
        <v>16</v>
      </c>
      <c r="T52" s="14">
        <v>65</v>
      </c>
      <c r="U52" s="14">
        <v>90</v>
      </c>
      <c r="V52" s="17">
        <v>5</v>
      </c>
      <c r="W52" s="15">
        <v>11.1</v>
      </c>
      <c r="X52" s="11"/>
      <c r="Y52" s="12">
        <v>13</v>
      </c>
      <c r="Z52" s="13">
        <v>21</v>
      </c>
      <c r="AA52" s="13">
        <v>14</v>
      </c>
      <c r="AB52" s="13">
        <v>71</v>
      </c>
      <c r="AC52" s="13">
        <v>89</v>
      </c>
      <c r="AD52" s="18">
        <v>9.5</v>
      </c>
      <c r="AE52" s="19">
        <v>2</v>
      </c>
    </row>
    <row r="53" spans="1:31" x14ac:dyDescent="0.25">
      <c r="A53" s="11"/>
      <c r="B53" s="11"/>
      <c r="C53" s="11"/>
      <c r="D53" s="11">
        <v>96</v>
      </c>
      <c r="E53" s="11"/>
      <c r="F53" s="11"/>
      <c r="G53" s="11"/>
      <c r="H53" s="11"/>
      <c r="I53" s="12">
        <v>14</v>
      </c>
      <c r="J53" s="13">
        <v>26</v>
      </c>
      <c r="K53" s="13">
        <v>17</v>
      </c>
      <c r="L53" s="13">
        <v>70</v>
      </c>
      <c r="M53" s="13">
        <v>99</v>
      </c>
      <c r="N53" s="13">
        <v>6</v>
      </c>
      <c r="O53" s="18">
        <v>0.25</v>
      </c>
      <c r="Q53" s="12">
        <v>14</v>
      </c>
      <c r="R53" s="14">
        <v>26</v>
      </c>
      <c r="S53" s="14">
        <v>15</v>
      </c>
      <c r="T53" s="14">
        <v>68</v>
      </c>
      <c r="U53" s="14">
        <v>92</v>
      </c>
      <c r="V53" s="17">
        <v>7</v>
      </c>
      <c r="W53" s="15">
        <v>1.9</v>
      </c>
      <c r="X53" s="11"/>
      <c r="Y53" s="12">
        <v>14</v>
      </c>
      <c r="Z53" s="13">
        <v>22</v>
      </c>
      <c r="AA53" s="13">
        <v>15</v>
      </c>
      <c r="AB53" s="13">
        <v>65</v>
      </c>
      <c r="AC53" s="13">
        <v>96</v>
      </c>
      <c r="AD53" s="18">
        <v>6.7</v>
      </c>
      <c r="AE53" s="19">
        <v>2.9</v>
      </c>
    </row>
    <row r="54" spans="1:31" x14ac:dyDescent="0.25">
      <c r="A54" s="11"/>
      <c r="B54" s="11"/>
      <c r="C54" s="11"/>
      <c r="D54" s="11">
        <v>96</v>
      </c>
      <c r="E54" s="11"/>
      <c r="F54" s="11"/>
      <c r="G54" s="11"/>
      <c r="H54" s="11"/>
      <c r="I54" s="12">
        <v>15</v>
      </c>
      <c r="J54" s="13">
        <v>24</v>
      </c>
      <c r="K54" s="13">
        <v>16</v>
      </c>
      <c r="L54" s="13">
        <v>66</v>
      </c>
      <c r="M54" s="13">
        <v>97</v>
      </c>
      <c r="N54" s="13">
        <v>7</v>
      </c>
      <c r="O54" s="18">
        <v>8.73</v>
      </c>
      <c r="Q54" s="12">
        <v>15</v>
      </c>
      <c r="R54" s="14">
        <v>25</v>
      </c>
      <c r="S54" s="14">
        <v>14</v>
      </c>
      <c r="T54" s="14">
        <v>70</v>
      </c>
      <c r="U54" s="14">
        <v>95</v>
      </c>
      <c r="V54" s="17">
        <v>7</v>
      </c>
      <c r="W54" s="15">
        <v>3.7</v>
      </c>
      <c r="X54" s="11"/>
      <c r="Y54" s="12">
        <v>15</v>
      </c>
      <c r="Z54" s="13">
        <v>23</v>
      </c>
      <c r="AA54" s="13">
        <v>15</v>
      </c>
      <c r="AB54" s="13">
        <v>67</v>
      </c>
      <c r="AC54" s="13">
        <v>88</v>
      </c>
      <c r="AD54" s="18">
        <v>8.3000000000000007</v>
      </c>
      <c r="AE54" s="19">
        <v>0.43</v>
      </c>
    </row>
    <row r="55" spans="1:31" x14ac:dyDescent="0.25">
      <c r="A55" s="11"/>
      <c r="B55" s="11"/>
      <c r="C55" s="11"/>
      <c r="D55" s="11">
        <v>96</v>
      </c>
      <c r="E55" s="11"/>
      <c r="F55" s="11"/>
      <c r="G55" s="11"/>
      <c r="H55" s="11"/>
      <c r="I55" s="12">
        <v>16</v>
      </c>
      <c r="J55" s="13">
        <v>26</v>
      </c>
      <c r="K55" s="13">
        <v>18</v>
      </c>
      <c r="L55" s="13">
        <v>89</v>
      </c>
      <c r="M55" s="13">
        <v>99</v>
      </c>
      <c r="N55" s="13">
        <v>3</v>
      </c>
      <c r="O55" s="18">
        <v>8.4</v>
      </c>
      <c r="Q55" s="12">
        <v>16</v>
      </c>
      <c r="R55" s="14">
        <v>26</v>
      </c>
      <c r="S55" s="14">
        <v>15</v>
      </c>
      <c r="T55" s="14">
        <v>67</v>
      </c>
      <c r="U55" s="14">
        <v>91</v>
      </c>
      <c r="V55" s="17">
        <v>8</v>
      </c>
      <c r="W55" s="15">
        <v>0.25</v>
      </c>
      <c r="X55" s="11"/>
      <c r="Y55" s="12">
        <v>16</v>
      </c>
      <c r="Z55" s="13">
        <v>21</v>
      </c>
      <c r="AA55" s="13">
        <v>14</v>
      </c>
      <c r="AB55" s="13">
        <v>69</v>
      </c>
      <c r="AC55" s="13">
        <v>86</v>
      </c>
      <c r="AD55" s="18">
        <v>8</v>
      </c>
      <c r="AE55" s="19">
        <v>2.2000000000000002</v>
      </c>
    </row>
    <row r="56" spans="1:31" x14ac:dyDescent="0.25">
      <c r="A56" s="11"/>
      <c r="B56" s="11"/>
      <c r="C56" s="11"/>
      <c r="D56" s="11">
        <v>98</v>
      </c>
      <c r="E56" s="11"/>
      <c r="F56" s="11"/>
      <c r="G56" s="11"/>
      <c r="H56" s="11"/>
      <c r="I56" s="12">
        <v>17</v>
      </c>
      <c r="J56" s="13">
        <v>27</v>
      </c>
      <c r="K56" s="13">
        <v>17</v>
      </c>
      <c r="L56" s="13">
        <v>84</v>
      </c>
      <c r="M56" s="13">
        <v>90</v>
      </c>
      <c r="N56" s="13">
        <v>5</v>
      </c>
      <c r="O56" s="18">
        <v>5.7</v>
      </c>
      <c r="Q56" s="12">
        <v>17</v>
      </c>
      <c r="R56" s="14">
        <v>27</v>
      </c>
      <c r="S56" s="14">
        <v>17</v>
      </c>
      <c r="T56" s="14">
        <v>60</v>
      </c>
      <c r="U56" s="14">
        <v>87</v>
      </c>
      <c r="V56" s="17">
        <v>7</v>
      </c>
      <c r="W56" s="15">
        <v>6.4</v>
      </c>
      <c r="X56" s="11"/>
      <c r="Y56" s="12">
        <v>17</v>
      </c>
      <c r="Z56" s="13">
        <v>25</v>
      </c>
      <c r="AA56" s="13">
        <v>17</v>
      </c>
      <c r="AB56" s="13">
        <v>70</v>
      </c>
      <c r="AC56" s="13">
        <v>89</v>
      </c>
      <c r="AD56" s="18">
        <v>7.5</v>
      </c>
      <c r="AE56" s="19">
        <v>8.3000000000000007</v>
      </c>
    </row>
    <row r="57" spans="1:31" x14ac:dyDescent="0.25">
      <c r="A57" s="11"/>
      <c r="B57" s="11"/>
      <c r="C57" s="11"/>
      <c r="D57" s="11">
        <v>95</v>
      </c>
      <c r="E57" s="11"/>
      <c r="F57" s="11"/>
      <c r="G57" s="11"/>
      <c r="H57" s="11"/>
      <c r="I57" s="12">
        <v>18</v>
      </c>
      <c r="J57" s="13">
        <v>29</v>
      </c>
      <c r="K57" s="13">
        <v>17</v>
      </c>
      <c r="L57" s="13">
        <v>72</v>
      </c>
      <c r="M57" s="13">
        <v>90</v>
      </c>
      <c r="N57" s="13">
        <v>4</v>
      </c>
      <c r="O57" s="18">
        <v>3.12</v>
      </c>
      <c r="Q57" s="12">
        <v>18</v>
      </c>
      <c r="R57" s="14">
        <v>25</v>
      </c>
      <c r="S57" s="14">
        <v>17</v>
      </c>
      <c r="T57" s="14">
        <v>53</v>
      </c>
      <c r="U57" s="14">
        <v>94</v>
      </c>
      <c r="V57" s="17">
        <v>9</v>
      </c>
      <c r="W57" s="15">
        <v>0</v>
      </c>
      <c r="X57" s="11"/>
      <c r="Y57" s="12">
        <v>18</v>
      </c>
      <c r="Z57" s="13">
        <v>23</v>
      </c>
      <c r="AA57" s="13">
        <v>15</v>
      </c>
      <c r="AB57" s="13">
        <v>66</v>
      </c>
      <c r="AC57" s="13">
        <v>87</v>
      </c>
      <c r="AD57" s="18">
        <v>9</v>
      </c>
      <c r="AE57" s="19">
        <v>13.5</v>
      </c>
    </row>
    <row r="58" spans="1:31" x14ac:dyDescent="0.25">
      <c r="A58" s="11"/>
      <c r="B58" s="11"/>
      <c r="C58" s="11"/>
      <c r="D58" s="11">
        <v>96</v>
      </c>
      <c r="E58" s="11"/>
      <c r="F58" s="11"/>
      <c r="G58" s="11"/>
      <c r="H58" s="11"/>
      <c r="I58" s="12">
        <v>19</v>
      </c>
      <c r="J58" s="13">
        <v>27</v>
      </c>
      <c r="K58" s="13">
        <v>17</v>
      </c>
      <c r="L58" s="13">
        <v>78</v>
      </c>
      <c r="M58" s="13">
        <v>95</v>
      </c>
      <c r="N58" s="13">
        <v>5</v>
      </c>
      <c r="O58" s="18">
        <v>3.62</v>
      </c>
      <c r="Q58" s="12">
        <v>19</v>
      </c>
      <c r="R58" s="14">
        <v>26</v>
      </c>
      <c r="S58" s="14">
        <v>16</v>
      </c>
      <c r="T58" s="14">
        <v>58</v>
      </c>
      <c r="U58" s="14">
        <v>91</v>
      </c>
      <c r="V58" s="17">
        <v>8</v>
      </c>
      <c r="W58" s="15">
        <v>2.5</v>
      </c>
      <c r="X58" s="11"/>
      <c r="Y58" s="12">
        <v>19</v>
      </c>
      <c r="Z58" s="13">
        <v>24</v>
      </c>
      <c r="AA58" s="13">
        <v>18</v>
      </c>
      <c r="AB58" s="13">
        <v>68</v>
      </c>
      <c r="AC58" s="13">
        <v>88</v>
      </c>
      <c r="AD58" s="18">
        <v>7.5</v>
      </c>
      <c r="AE58" s="19">
        <v>0.93</v>
      </c>
    </row>
    <row r="59" spans="1:31" x14ac:dyDescent="0.25">
      <c r="A59" s="11"/>
      <c r="B59" s="11"/>
      <c r="C59" s="11"/>
      <c r="D59" s="11">
        <v>94</v>
      </c>
      <c r="E59" s="11"/>
      <c r="F59" s="11"/>
      <c r="G59" s="11"/>
      <c r="H59" s="11"/>
      <c r="I59" s="12">
        <v>20</v>
      </c>
      <c r="J59" s="13">
        <v>26</v>
      </c>
      <c r="K59" s="13">
        <v>16</v>
      </c>
      <c r="L59" s="13">
        <v>67</v>
      </c>
      <c r="M59" s="13">
        <v>95</v>
      </c>
      <c r="N59" s="13">
        <v>4</v>
      </c>
      <c r="O59" s="18">
        <v>6.12</v>
      </c>
      <c r="Q59" s="12">
        <v>20</v>
      </c>
      <c r="R59" s="14">
        <v>27</v>
      </c>
      <c r="S59" s="14">
        <v>17</v>
      </c>
      <c r="T59" s="14">
        <v>62</v>
      </c>
      <c r="U59" s="14">
        <v>94</v>
      </c>
      <c r="V59" s="17">
        <v>4</v>
      </c>
      <c r="W59" s="15">
        <v>7.37</v>
      </c>
      <c r="X59" s="11"/>
      <c r="Y59" s="12">
        <v>20</v>
      </c>
      <c r="Z59" s="13">
        <v>22</v>
      </c>
      <c r="AA59" s="13">
        <v>15</v>
      </c>
      <c r="AB59" s="13">
        <v>67</v>
      </c>
      <c r="AC59" s="13">
        <v>96</v>
      </c>
      <c r="AD59" s="18">
        <v>8.4</v>
      </c>
      <c r="AE59" s="19">
        <v>6.15</v>
      </c>
    </row>
    <row r="60" spans="1:31" x14ac:dyDescent="0.25">
      <c r="A60" s="11"/>
      <c r="B60" s="11"/>
      <c r="C60" s="11"/>
      <c r="D60" s="11">
        <v>96</v>
      </c>
      <c r="E60" s="11"/>
      <c r="F60" s="11"/>
      <c r="G60" s="11"/>
      <c r="H60" s="11"/>
      <c r="I60" s="12">
        <v>21</v>
      </c>
      <c r="J60" s="13">
        <v>26</v>
      </c>
      <c r="K60" s="13">
        <v>18</v>
      </c>
      <c r="L60" s="13">
        <v>76</v>
      </c>
      <c r="M60" s="13">
        <v>91</v>
      </c>
      <c r="N60" s="13">
        <v>6</v>
      </c>
      <c r="O60" s="18">
        <v>3.5</v>
      </c>
      <c r="Q60" s="12">
        <v>21</v>
      </c>
      <c r="R60" s="14">
        <v>27</v>
      </c>
      <c r="S60" s="14">
        <v>16</v>
      </c>
      <c r="T60" s="14">
        <v>53</v>
      </c>
      <c r="U60" s="14">
        <v>96</v>
      </c>
      <c r="V60" s="17">
        <v>6</v>
      </c>
      <c r="W60" s="15">
        <v>4.3</v>
      </c>
      <c r="X60" s="11"/>
      <c r="Y60" s="12">
        <v>21</v>
      </c>
      <c r="Z60" s="13">
        <v>21</v>
      </c>
      <c r="AA60" s="13">
        <v>14</v>
      </c>
      <c r="AB60" s="13">
        <v>70</v>
      </c>
      <c r="AC60" s="13">
        <v>90</v>
      </c>
      <c r="AD60" s="18">
        <v>7.2</v>
      </c>
      <c r="AE60" s="19">
        <v>2.6</v>
      </c>
    </row>
    <row r="61" spans="1:31" x14ac:dyDescent="0.25">
      <c r="A61" s="11"/>
      <c r="B61" s="11"/>
      <c r="C61" s="11"/>
      <c r="D61" s="11">
        <v>93</v>
      </c>
      <c r="E61" s="11"/>
      <c r="F61" s="11"/>
      <c r="G61" s="11"/>
      <c r="H61" s="11"/>
      <c r="I61" s="12">
        <v>22</v>
      </c>
      <c r="J61" s="13">
        <v>25</v>
      </c>
      <c r="K61" s="13">
        <v>17</v>
      </c>
      <c r="L61" s="13">
        <v>63</v>
      </c>
      <c r="M61" s="13">
        <v>98</v>
      </c>
      <c r="N61" s="13">
        <v>7</v>
      </c>
      <c r="O61" s="18">
        <v>18.34</v>
      </c>
      <c r="Q61" s="12">
        <v>22</v>
      </c>
      <c r="R61" s="14">
        <v>25</v>
      </c>
      <c r="S61" s="14">
        <v>15</v>
      </c>
      <c r="T61" s="14">
        <v>54</v>
      </c>
      <c r="U61" s="14">
        <v>92</v>
      </c>
      <c r="V61" s="17">
        <v>5</v>
      </c>
      <c r="W61" s="15">
        <v>0</v>
      </c>
      <c r="X61" s="11"/>
      <c r="Y61" s="12">
        <v>22</v>
      </c>
      <c r="Z61" s="13">
        <v>25</v>
      </c>
      <c r="AA61" s="13">
        <v>15</v>
      </c>
      <c r="AB61" s="13">
        <v>66</v>
      </c>
      <c r="AC61" s="13">
        <v>88</v>
      </c>
      <c r="AD61" s="18">
        <v>8.6</v>
      </c>
      <c r="AE61" s="19">
        <v>16.600000000000001</v>
      </c>
    </row>
    <row r="62" spans="1:31" x14ac:dyDescent="0.25">
      <c r="A62" s="11"/>
      <c r="B62" s="11"/>
      <c r="C62" s="11"/>
      <c r="D62" s="11">
        <v>95</v>
      </c>
      <c r="E62" s="11"/>
      <c r="F62" s="11"/>
      <c r="G62" s="11"/>
      <c r="H62" s="11"/>
      <c r="I62" s="12">
        <v>23</v>
      </c>
      <c r="J62" s="13">
        <v>25</v>
      </c>
      <c r="K62" s="13">
        <v>16</v>
      </c>
      <c r="L62" s="13">
        <v>68</v>
      </c>
      <c r="M62" s="13">
        <v>93</v>
      </c>
      <c r="N62" s="13">
        <v>8</v>
      </c>
      <c r="O62" s="18">
        <v>8.15</v>
      </c>
      <c r="Q62" s="12">
        <v>23</v>
      </c>
      <c r="R62" s="14">
        <v>25</v>
      </c>
      <c r="S62" s="14">
        <v>14</v>
      </c>
      <c r="T62" s="14">
        <v>57</v>
      </c>
      <c r="U62" s="14">
        <v>92</v>
      </c>
      <c r="V62" s="17">
        <v>7</v>
      </c>
      <c r="W62" s="15">
        <v>6.7</v>
      </c>
      <c r="X62" s="11"/>
      <c r="Y62" s="12">
        <v>23</v>
      </c>
      <c r="Z62" s="13">
        <v>23</v>
      </c>
      <c r="AA62" s="13">
        <v>18</v>
      </c>
      <c r="AB62" s="13">
        <v>68</v>
      </c>
      <c r="AC62" s="13">
        <v>87</v>
      </c>
      <c r="AD62" s="18">
        <v>8.1</v>
      </c>
      <c r="AE62" s="19">
        <v>5.0999999999999996</v>
      </c>
    </row>
    <row r="63" spans="1:31" x14ac:dyDescent="0.25">
      <c r="A63" s="11"/>
      <c r="B63" s="11"/>
      <c r="C63" s="11"/>
      <c r="D63" s="11">
        <v>94</v>
      </c>
      <c r="E63" s="11"/>
      <c r="F63" s="11"/>
      <c r="G63" s="11"/>
      <c r="H63" s="11"/>
      <c r="I63" s="12">
        <v>24</v>
      </c>
      <c r="J63" s="13">
        <v>26</v>
      </c>
      <c r="K63" s="13">
        <v>18</v>
      </c>
      <c r="L63" s="13">
        <v>71</v>
      </c>
      <c r="M63" s="13">
        <v>96</v>
      </c>
      <c r="N63" s="13">
        <v>4</v>
      </c>
      <c r="O63" s="18">
        <v>6.15</v>
      </c>
      <c r="Q63" s="12">
        <v>24</v>
      </c>
      <c r="R63" s="14">
        <v>25</v>
      </c>
      <c r="S63" s="14">
        <v>16</v>
      </c>
      <c r="T63" s="14">
        <v>54</v>
      </c>
      <c r="U63" s="14">
        <v>85</v>
      </c>
      <c r="V63" s="17">
        <v>8</v>
      </c>
      <c r="W63" s="15">
        <v>11.6</v>
      </c>
      <c r="X63" s="11"/>
      <c r="Y63" s="12">
        <v>24</v>
      </c>
      <c r="Z63" s="13">
        <v>21</v>
      </c>
      <c r="AA63" s="13">
        <v>14</v>
      </c>
      <c r="AB63" s="13">
        <v>66</v>
      </c>
      <c r="AC63" s="13">
        <v>89</v>
      </c>
      <c r="AD63" s="18">
        <v>7.3</v>
      </c>
      <c r="AE63" s="19">
        <v>1.85</v>
      </c>
    </row>
    <row r="64" spans="1:31" x14ac:dyDescent="0.25">
      <c r="A64" s="11"/>
      <c r="B64" s="11"/>
      <c r="C64" s="11"/>
      <c r="D64" s="11">
        <v>96</v>
      </c>
      <c r="E64" s="11"/>
      <c r="F64" s="11"/>
      <c r="G64" s="11"/>
      <c r="H64" s="11"/>
      <c r="I64" s="12">
        <v>25</v>
      </c>
      <c r="J64" s="13">
        <v>26</v>
      </c>
      <c r="K64" s="13">
        <v>16</v>
      </c>
      <c r="L64" s="13">
        <v>65</v>
      </c>
      <c r="M64" s="13">
        <v>93</v>
      </c>
      <c r="N64" s="13">
        <v>6</v>
      </c>
      <c r="O64" s="18">
        <v>0.36</v>
      </c>
      <c r="Q64" s="12">
        <v>25</v>
      </c>
      <c r="R64" s="14">
        <v>25</v>
      </c>
      <c r="S64" s="14">
        <v>17</v>
      </c>
      <c r="T64" s="14">
        <v>62</v>
      </c>
      <c r="U64" s="14">
        <v>94</v>
      </c>
      <c r="V64" s="17">
        <v>5</v>
      </c>
      <c r="W64" s="15">
        <v>5.7</v>
      </c>
      <c r="X64" s="11"/>
      <c r="Y64" s="12">
        <v>25</v>
      </c>
      <c r="Z64" s="13">
        <v>24</v>
      </c>
      <c r="AA64" s="13">
        <v>18</v>
      </c>
      <c r="AB64" s="13">
        <v>65</v>
      </c>
      <c r="AC64" s="13">
        <v>86</v>
      </c>
      <c r="AD64" s="18">
        <v>6.9</v>
      </c>
      <c r="AE64" s="19">
        <v>0</v>
      </c>
    </row>
    <row r="65" spans="1:35" x14ac:dyDescent="0.25">
      <c r="A65" s="11"/>
      <c r="B65" s="11"/>
      <c r="C65" s="11"/>
      <c r="D65" s="11">
        <v>98</v>
      </c>
      <c r="E65" s="11"/>
      <c r="F65" s="11"/>
      <c r="G65" s="11"/>
      <c r="H65" s="11"/>
      <c r="I65" s="12">
        <v>26</v>
      </c>
      <c r="J65" s="13">
        <v>25</v>
      </c>
      <c r="K65" s="13">
        <v>16</v>
      </c>
      <c r="L65" s="13">
        <v>70</v>
      </c>
      <c r="M65" s="13">
        <v>96</v>
      </c>
      <c r="N65" s="13">
        <v>8</v>
      </c>
      <c r="O65" s="18">
        <v>0.72</v>
      </c>
      <c r="Q65" s="12">
        <v>26</v>
      </c>
      <c r="R65" s="14">
        <v>23</v>
      </c>
      <c r="S65" s="14">
        <v>14</v>
      </c>
      <c r="T65" s="14">
        <v>67</v>
      </c>
      <c r="U65" s="14">
        <v>92</v>
      </c>
      <c r="V65" s="17">
        <v>6</v>
      </c>
      <c r="W65" s="15">
        <v>2.5</v>
      </c>
      <c r="X65" s="11"/>
      <c r="Y65" s="12">
        <v>26</v>
      </c>
      <c r="Z65" s="13">
        <v>23</v>
      </c>
      <c r="AA65" s="13">
        <v>15</v>
      </c>
      <c r="AB65" s="13">
        <v>67</v>
      </c>
      <c r="AC65" s="13">
        <v>88</v>
      </c>
      <c r="AD65" s="18">
        <v>9.3000000000000007</v>
      </c>
      <c r="AE65" s="19">
        <v>6</v>
      </c>
    </row>
    <row r="66" spans="1:35" x14ac:dyDescent="0.25">
      <c r="A66" s="11"/>
      <c r="B66" s="11"/>
      <c r="C66" s="11"/>
      <c r="D66" s="11">
        <v>96</v>
      </c>
      <c r="E66" s="11"/>
      <c r="F66" s="11"/>
      <c r="G66" s="11"/>
      <c r="H66" s="11"/>
      <c r="I66" s="12">
        <v>27</v>
      </c>
      <c r="J66" s="13">
        <v>26</v>
      </c>
      <c r="K66" s="13">
        <v>17</v>
      </c>
      <c r="L66" s="13">
        <v>65</v>
      </c>
      <c r="M66" s="13">
        <v>96</v>
      </c>
      <c r="N66" s="13">
        <v>5</v>
      </c>
      <c r="O66" s="18">
        <v>4.74</v>
      </c>
      <c r="Q66" s="12">
        <v>27</v>
      </c>
      <c r="R66" s="14">
        <v>24</v>
      </c>
      <c r="S66" s="14">
        <v>16</v>
      </c>
      <c r="T66" s="14">
        <v>65</v>
      </c>
      <c r="U66" s="14">
        <v>100</v>
      </c>
      <c r="V66" s="17">
        <v>5</v>
      </c>
      <c r="W66" s="15">
        <v>5.2</v>
      </c>
      <c r="X66" s="11"/>
      <c r="Y66" s="12">
        <v>27</v>
      </c>
      <c r="Z66" s="13">
        <v>21</v>
      </c>
      <c r="AA66" s="13">
        <v>17</v>
      </c>
      <c r="AB66" s="13">
        <v>70</v>
      </c>
      <c r="AC66" s="13">
        <v>80</v>
      </c>
      <c r="AD66" s="18">
        <v>8</v>
      </c>
      <c r="AE66" s="19">
        <v>5.7</v>
      </c>
    </row>
    <row r="67" spans="1:35" x14ac:dyDescent="0.25">
      <c r="A67" s="11"/>
      <c r="B67" s="11"/>
      <c r="C67" s="11"/>
      <c r="D67" s="11">
        <v>96</v>
      </c>
      <c r="E67" s="11"/>
      <c r="F67" s="11"/>
      <c r="G67" s="11"/>
      <c r="H67" s="11"/>
      <c r="I67" s="12">
        <v>28</v>
      </c>
      <c r="J67" s="13">
        <v>25</v>
      </c>
      <c r="K67" s="13">
        <v>16</v>
      </c>
      <c r="L67" s="13">
        <v>70</v>
      </c>
      <c r="M67" s="13">
        <v>98</v>
      </c>
      <c r="N67" s="13">
        <v>4</v>
      </c>
      <c r="O67" s="18">
        <v>3.18</v>
      </c>
      <c r="Q67" s="12">
        <v>28</v>
      </c>
      <c r="R67" s="14">
        <v>26</v>
      </c>
      <c r="S67" s="14">
        <v>18</v>
      </c>
      <c r="T67" s="14">
        <v>74</v>
      </c>
      <c r="U67" s="14">
        <v>90</v>
      </c>
      <c r="V67" s="17">
        <v>5.2</v>
      </c>
      <c r="W67" s="15">
        <v>18.13</v>
      </c>
      <c r="X67" s="11"/>
      <c r="Y67" s="12">
        <v>28</v>
      </c>
      <c r="Z67" s="13">
        <v>22</v>
      </c>
      <c r="AA67" s="13">
        <v>14</v>
      </c>
      <c r="AB67" s="13">
        <v>69</v>
      </c>
      <c r="AC67" s="13">
        <v>86</v>
      </c>
      <c r="AD67" s="18">
        <v>7.4</v>
      </c>
      <c r="AE67" s="19">
        <v>4.17</v>
      </c>
    </row>
    <row r="68" spans="1:35" x14ac:dyDescent="0.25">
      <c r="A68" s="11"/>
      <c r="B68" s="11"/>
      <c r="C68" s="11"/>
      <c r="D68" s="11">
        <v>93</v>
      </c>
      <c r="E68" s="11"/>
      <c r="F68" s="11"/>
      <c r="G68" s="11"/>
      <c r="H68" s="11"/>
      <c r="I68" s="12">
        <v>29</v>
      </c>
      <c r="J68" s="13">
        <v>26</v>
      </c>
      <c r="K68" s="13">
        <v>17</v>
      </c>
      <c r="L68" s="13">
        <v>77</v>
      </c>
      <c r="M68" s="13">
        <v>94</v>
      </c>
      <c r="N68" s="13">
        <v>6</v>
      </c>
      <c r="O68" s="18">
        <v>7.64</v>
      </c>
      <c r="Q68" s="12">
        <v>29</v>
      </c>
      <c r="R68" s="14">
        <v>27</v>
      </c>
      <c r="S68" s="14">
        <v>17</v>
      </c>
      <c r="T68" s="14">
        <v>84</v>
      </c>
      <c r="U68" s="14">
        <v>93</v>
      </c>
      <c r="V68" s="17">
        <v>5.4</v>
      </c>
      <c r="W68" s="15">
        <v>22.2</v>
      </c>
      <c r="X68" s="11"/>
      <c r="Y68" s="12">
        <v>29</v>
      </c>
      <c r="Z68" s="13">
        <v>23</v>
      </c>
      <c r="AA68" s="13">
        <v>15</v>
      </c>
      <c r="AB68" s="13">
        <v>65</v>
      </c>
      <c r="AC68" s="13">
        <v>86</v>
      </c>
      <c r="AD68" s="18">
        <v>8.5</v>
      </c>
      <c r="AE68" s="19">
        <v>0</v>
      </c>
    </row>
    <row r="69" spans="1:35" x14ac:dyDescent="0.25">
      <c r="A69" s="11"/>
      <c r="B69" s="11"/>
      <c r="C69" s="11"/>
      <c r="D69" s="11">
        <v>100</v>
      </c>
      <c r="E69" s="11"/>
      <c r="F69" s="11"/>
      <c r="G69" s="11"/>
      <c r="H69" s="11"/>
      <c r="I69" s="12">
        <v>30</v>
      </c>
      <c r="J69" s="13">
        <v>25</v>
      </c>
      <c r="K69" s="13">
        <v>16</v>
      </c>
      <c r="L69" s="13">
        <v>66</v>
      </c>
      <c r="M69" s="13">
        <v>93</v>
      </c>
      <c r="N69" s="13">
        <v>7</v>
      </c>
      <c r="O69" s="18">
        <v>12.4</v>
      </c>
      <c r="Q69" s="12">
        <v>30</v>
      </c>
      <c r="R69" s="14">
        <v>24</v>
      </c>
      <c r="S69" s="14">
        <v>18</v>
      </c>
      <c r="T69" s="14">
        <v>78</v>
      </c>
      <c r="U69" s="14">
        <v>93</v>
      </c>
      <c r="V69" s="17">
        <v>5</v>
      </c>
      <c r="W69" s="15">
        <v>13.43</v>
      </c>
      <c r="X69" s="11"/>
      <c r="Y69" s="12">
        <v>30</v>
      </c>
      <c r="Z69" s="13">
        <v>24</v>
      </c>
      <c r="AA69" s="13">
        <v>17</v>
      </c>
      <c r="AB69" s="13">
        <v>67</v>
      </c>
      <c r="AC69" s="13">
        <v>89</v>
      </c>
      <c r="AD69" s="18">
        <v>6.8</v>
      </c>
      <c r="AE69" s="19">
        <v>6.9</v>
      </c>
    </row>
    <row r="70" spans="1:35" x14ac:dyDescent="0.25">
      <c r="A70" s="11"/>
      <c r="B70" s="11"/>
      <c r="C70" s="11"/>
      <c r="D70" s="11"/>
      <c r="E70" s="11"/>
      <c r="F70" s="11"/>
      <c r="G70" s="11"/>
      <c r="H70" s="11"/>
      <c r="I70" s="12">
        <v>31</v>
      </c>
      <c r="J70" s="13">
        <v>26</v>
      </c>
      <c r="K70" s="13">
        <v>17</v>
      </c>
      <c r="L70" s="13">
        <v>69</v>
      </c>
      <c r="M70" s="13">
        <v>90</v>
      </c>
      <c r="N70" s="13">
        <v>5</v>
      </c>
      <c r="O70" s="18">
        <v>14.54</v>
      </c>
      <c r="Q70" s="21" t="s">
        <v>439</v>
      </c>
      <c r="R70" s="22">
        <f>AVERAGE(R40:R69)</f>
        <v>25.666666666666668</v>
      </c>
      <c r="S70" s="22">
        <f>AVERAGE(S40:S69)</f>
        <v>16.133333333333333</v>
      </c>
      <c r="T70" s="22">
        <f>AVERAGE(T40:T69)</f>
        <v>64.266666666666666</v>
      </c>
      <c r="U70" s="22">
        <f>AVERAGE(U40:U69)</f>
        <v>88.833333333333329</v>
      </c>
      <c r="V70" s="22">
        <f>AVERAGE(V40:V69)</f>
        <v>6.1866666666666665</v>
      </c>
      <c r="W70" s="22">
        <f>SUM(W40:W69)</f>
        <v>158.63</v>
      </c>
      <c r="X70" s="11"/>
      <c r="Y70" s="12">
        <v>31</v>
      </c>
      <c r="Z70" s="13">
        <v>25</v>
      </c>
      <c r="AA70" s="13">
        <v>14</v>
      </c>
      <c r="AB70" s="13">
        <v>69</v>
      </c>
      <c r="AC70" s="13">
        <v>88</v>
      </c>
      <c r="AD70" s="18">
        <v>8</v>
      </c>
      <c r="AE70" s="19">
        <v>4.3</v>
      </c>
    </row>
    <row r="71" spans="1:35" x14ac:dyDescent="0.25">
      <c r="A71" s="11"/>
      <c r="B71" s="11"/>
      <c r="C71" s="11"/>
      <c r="D71" s="11"/>
      <c r="E71" s="11"/>
      <c r="F71" s="11"/>
      <c r="G71" s="11"/>
      <c r="H71" s="11"/>
      <c r="I71" s="21" t="s">
        <v>441</v>
      </c>
      <c r="J71" s="22">
        <f>AVERAGE(J40:J70)</f>
        <v>25.193548387096776</v>
      </c>
      <c r="K71" s="22">
        <f>AVERAGE(K40:K70)</f>
        <v>16.451612903225808</v>
      </c>
      <c r="L71" s="22">
        <f>AVERAGE(L40:L70)</f>
        <v>70.451612903225808</v>
      </c>
      <c r="M71" s="22">
        <f>AVERAGE(M40:M70)</f>
        <v>95.064516129032256</v>
      </c>
      <c r="N71" s="22">
        <f>AVERAGE(N40:N70)</f>
        <v>5.903225806451613</v>
      </c>
      <c r="O71" s="22">
        <f>SUM(O40:O70)</f>
        <v>167.22000000000003</v>
      </c>
      <c r="W71" s="11"/>
      <c r="X71" s="11"/>
      <c r="Y71" s="21" t="s">
        <v>439</v>
      </c>
      <c r="Z71" s="22">
        <f>AVERAGE(Z40:Z70)</f>
        <v>22.741935483870968</v>
      </c>
      <c r="AA71" s="22">
        <f>AVERAGE(AA40:AA70)</f>
        <v>15.67741935483871</v>
      </c>
      <c r="AB71" s="22">
        <f>AVERAGE(AB40:AB70)</f>
        <v>67.322580645161295</v>
      </c>
      <c r="AC71" s="22">
        <f>AVERAGE(AC40:AC70)</f>
        <v>88.129032258064512</v>
      </c>
      <c r="AD71" s="22">
        <f>AVERAGE(AD40:AD70)</f>
        <v>7.8838709677419363</v>
      </c>
      <c r="AE71" s="22">
        <f>SUM(AE40:AE70)</f>
        <v>170.12</v>
      </c>
    </row>
    <row r="72" spans="1:35" x14ac:dyDescent="0.25">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row>
    <row r="73" spans="1:35" x14ac:dyDescent="0.25">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row>
    <row r="74" spans="1:35" x14ac:dyDescent="0.25">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row>
  </sheetData>
  <mergeCells count="6">
    <mergeCell ref="Y38:AE38"/>
    <mergeCell ref="A2:G2"/>
    <mergeCell ref="I2:O2"/>
    <mergeCell ref="Q2:W2"/>
    <mergeCell ref="I38:O38"/>
    <mergeCell ref="Q38:W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1FA1E-2591-4100-A3B1-A290EA157DDD}">
  <dimension ref="A1:O27"/>
  <sheetViews>
    <sheetView tabSelected="1" topLeftCell="A2" zoomScaleNormal="100" workbookViewId="0">
      <selection activeCell="H28" sqref="H28"/>
    </sheetView>
  </sheetViews>
  <sheetFormatPr baseColWidth="10" defaultRowHeight="15" x14ac:dyDescent="0.25"/>
  <cols>
    <col min="3" max="3" width="16.5703125" customWidth="1"/>
    <col min="4" max="4" width="19.140625" customWidth="1"/>
    <col min="5" max="5" width="22.7109375" customWidth="1"/>
    <col min="6" max="6" width="17.42578125" customWidth="1"/>
    <col min="7" max="7" width="24" customWidth="1"/>
    <col min="10" max="10" width="22.7109375" customWidth="1"/>
    <col min="11" max="11" width="27.7109375" customWidth="1"/>
    <col min="12" max="12" width="24" customWidth="1"/>
  </cols>
  <sheetData>
    <row r="1" spans="1:15" ht="45" x14ac:dyDescent="0.25">
      <c r="A1" t="s">
        <v>451</v>
      </c>
      <c r="B1" s="3" t="s">
        <v>446</v>
      </c>
      <c r="C1" s="3" t="s">
        <v>447</v>
      </c>
      <c r="D1" t="s">
        <v>448</v>
      </c>
      <c r="E1" t="s">
        <v>449</v>
      </c>
      <c r="F1" t="s">
        <v>452</v>
      </c>
      <c r="G1" t="s">
        <v>437</v>
      </c>
      <c r="I1" s="30"/>
      <c r="J1" s="30"/>
      <c r="K1" s="30"/>
      <c r="L1" s="30"/>
      <c r="M1" s="30"/>
      <c r="N1" s="30"/>
      <c r="O1" s="30"/>
    </row>
    <row r="2" spans="1:15" x14ac:dyDescent="0.25">
      <c r="A2" s="4">
        <v>45658</v>
      </c>
      <c r="B2" s="8">
        <f>AVERAGE('[1]CLIMA OCTUBRE 2024 - MARZO 2025'!B4:B34)</f>
        <v>22.741935483870968</v>
      </c>
      <c r="C2" s="8">
        <f>AVERAGE('[1]CLIMA OCTUBRE 2024 - MARZO 2025'!C4:C34)</f>
        <v>15.67741935483871</v>
      </c>
      <c r="D2" s="8">
        <f>AVERAGE('[1]CLIMA OCTUBRE 2024 - MARZO 2025'!D4:D34)</f>
        <v>67.322580645161295</v>
      </c>
      <c r="E2" s="8">
        <f>AVERAGE('OCTUBRE 2024 - MARZO 2025'!E35)</f>
        <v>88.967741935483872</v>
      </c>
      <c r="F2" s="8">
        <f>AVERAGE('[1]CLIMA OCTUBRE 2024 - MARZO 2025'!F4:F34)</f>
        <v>7.8838709677419363</v>
      </c>
      <c r="G2" s="8">
        <f>SUM('[1]CLIMA OCTUBRE 2024 - MARZO 2025'!G4:G34)</f>
        <v>124.86999999999998</v>
      </c>
      <c r="I2" s="24" t="s">
        <v>451</v>
      </c>
      <c r="J2" s="24" t="s">
        <v>471</v>
      </c>
      <c r="K2" s="30"/>
      <c r="L2" s="30"/>
      <c r="M2" s="30"/>
      <c r="N2" s="30"/>
      <c r="O2" s="30"/>
    </row>
    <row r="3" spans="1:15" x14ac:dyDescent="0.25">
      <c r="A3" s="4">
        <v>45689</v>
      </c>
      <c r="B3" s="8">
        <f>AVERAGE('[1]CLIMA OCTUBRE 2024 - MARZO 2025'!J4:J33)</f>
        <v>24.142857142857142</v>
      </c>
      <c r="C3" s="8">
        <f>AVERAGE('[1]CLIMA OCTUBRE 2024 - MARZO 2025'!K4:K33)</f>
        <v>18.071428571428573</v>
      </c>
      <c r="D3" s="8">
        <f>AVERAGE('[1]CLIMA OCTUBRE 2024 - MARZO 2025'!L4:L33)</f>
        <v>64.285714285714292</v>
      </c>
      <c r="E3" s="8">
        <f>AVERAGE('[1]CLIMA OCTUBRE 2024 - MARZO 2025'!M4:M33)</f>
        <v>87.428571428571431</v>
      </c>
      <c r="F3" s="8">
        <f>AVERAGE('[1]CLIMA OCTUBRE 2024 - MARZO 2025'!N4:N33)</f>
        <v>6.9285714285714288</v>
      </c>
      <c r="G3" s="8">
        <f>SUM('[1]CLIMA OCTUBRE 2024 - MARZO 2025'!O4:O33)</f>
        <v>182.51</v>
      </c>
      <c r="I3" s="26">
        <v>45658</v>
      </c>
      <c r="J3" s="8">
        <v>8</v>
      </c>
      <c r="K3" s="30"/>
      <c r="L3" s="30"/>
      <c r="M3" s="30"/>
      <c r="N3" s="30"/>
      <c r="O3" s="30"/>
    </row>
    <row r="4" spans="1:15" x14ac:dyDescent="0.25">
      <c r="A4" s="4">
        <v>45717</v>
      </c>
      <c r="B4" s="8">
        <f>AVERAGE('[1]CLIMA OCTUBRE 2024 - MARZO 2025'!R4:R34)</f>
        <v>25.61904761904762</v>
      </c>
      <c r="C4" s="8">
        <f>AVERAGE('[1]CLIMA OCTUBRE 2024 - MARZO 2025'!S4:S34)</f>
        <v>16.80952380952381</v>
      </c>
      <c r="D4" s="8">
        <f>AVERAGE('[1]CLIMA OCTUBRE 2024 - MARZO 2025'!T4:T34)</f>
        <v>65.285714285714292</v>
      </c>
      <c r="E4" s="8">
        <f>AVERAGE('[1]CLIMA OCTUBRE 2024 - MARZO 2025'!U4:U34)</f>
        <v>91.047619047619051</v>
      </c>
      <c r="F4" s="8">
        <f>AVERAGE('[1]CLIMA OCTUBRE 2024 - MARZO 2025'!V4:V34)</f>
        <v>5.6428571428571432</v>
      </c>
      <c r="G4" s="8">
        <f>SUM('OCTUBRE 2024 - MARZO 2025'!W4:W34)</f>
        <v>256.20999999999998</v>
      </c>
      <c r="I4" s="4">
        <v>45689</v>
      </c>
      <c r="J4" s="8">
        <v>7</v>
      </c>
      <c r="K4" s="30"/>
      <c r="L4" s="30"/>
      <c r="M4" s="30"/>
      <c r="N4" s="30"/>
      <c r="O4" s="30"/>
    </row>
    <row r="5" spans="1:15" x14ac:dyDescent="0.25">
      <c r="A5" s="4">
        <v>45383</v>
      </c>
      <c r="B5" s="8"/>
      <c r="G5" s="8"/>
      <c r="I5" s="26">
        <v>45717</v>
      </c>
      <c r="J5" s="8">
        <v>6</v>
      </c>
      <c r="K5" s="30"/>
      <c r="L5" s="30"/>
      <c r="M5" s="30"/>
      <c r="N5" s="30"/>
      <c r="O5" s="30"/>
    </row>
    <row r="6" spans="1:15" x14ac:dyDescent="0.25">
      <c r="A6" s="4">
        <v>45413</v>
      </c>
      <c r="B6" s="8"/>
      <c r="C6" s="8"/>
      <c r="D6" s="8"/>
      <c r="E6" s="8"/>
      <c r="F6" s="8"/>
      <c r="G6" s="8"/>
      <c r="I6" s="4">
        <v>45566</v>
      </c>
      <c r="J6" s="8">
        <v>6</v>
      </c>
      <c r="K6" s="30"/>
      <c r="L6" s="30"/>
      <c r="M6" s="30"/>
      <c r="N6" s="30"/>
      <c r="O6" s="30"/>
    </row>
    <row r="7" spans="1:15" x14ac:dyDescent="0.25">
      <c r="A7" s="4">
        <v>45444</v>
      </c>
      <c r="B7" s="8"/>
      <c r="G7" s="8"/>
      <c r="I7" s="26">
        <v>45597</v>
      </c>
      <c r="J7" s="8">
        <v>6</v>
      </c>
      <c r="K7" s="30"/>
      <c r="L7" s="30"/>
      <c r="M7" s="30"/>
      <c r="N7" s="30"/>
      <c r="O7" s="30"/>
    </row>
    <row r="8" spans="1:15" x14ac:dyDescent="0.25">
      <c r="A8" s="4">
        <v>45474</v>
      </c>
      <c r="B8" s="8"/>
      <c r="G8" s="8"/>
      <c r="I8" s="28">
        <v>45627</v>
      </c>
      <c r="J8" s="8">
        <v>8</v>
      </c>
      <c r="K8" s="30"/>
      <c r="L8" s="30"/>
      <c r="M8" s="30"/>
      <c r="N8" s="30"/>
      <c r="O8" s="30"/>
    </row>
    <row r="9" spans="1:15" x14ac:dyDescent="0.25">
      <c r="A9" s="4">
        <v>45505</v>
      </c>
      <c r="B9" s="8"/>
      <c r="G9" s="8"/>
      <c r="I9" s="30"/>
      <c r="J9" s="30"/>
      <c r="K9" s="30"/>
      <c r="L9" s="30"/>
      <c r="M9" s="30"/>
      <c r="N9" s="30"/>
      <c r="O9" s="30"/>
    </row>
    <row r="10" spans="1:15" x14ac:dyDescent="0.25">
      <c r="A10" s="4">
        <v>45536</v>
      </c>
      <c r="B10" s="8"/>
      <c r="G10" s="8"/>
      <c r="I10" s="30"/>
      <c r="J10" s="30"/>
      <c r="K10" s="30"/>
      <c r="L10" s="30"/>
      <c r="M10" s="30"/>
      <c r="N10" s="30"/>
      <c r="O10" s="30"/>
    </row>
    <row r="11" spans="1:15" x14ac:dyDescent="0.25">
      <c r="A11" s="4">
        <v>45566</v>
      </c>
      <c r="B11" s="8">
        <f>AVERAGE('[1]CLIMA OCTUBRE 2024 - MARZO 2025'!J40:J70)</f>
        <v>25.193548387096776</v>
      </c>
      <c r="C11" s="8">
        <f>AVERAGE('[1]CLIMA OCTUBRE 2024 - MARZO 2025'!K40:K70)</f>
        <v>16.451612903225808</v>
      </c>
      <c r="D11" s="8">
        <f>AVERAGE('[1]CLIMA OCTUBRE 2024 - MARZO 2025'!L40:L70)</f>
        <v>70.451612903225808</v>
      </c>
      <c r="E11" s="8">
        <f>AVERAGE('[1]CLIMA OCTUBRE 2024 - MARZO 2025'!M40:M70)</f>
        <v>95.064516129032256</v>
      </c>
      <c r="F11" s="8">
        <f>AVERAGE('[1]CLIMA OCTUBRE 2024 - MARZO 2025'!N40:N70)</f>
        <v>6</v>
      </c>
      <c r="G11" s="8">
        <f>SUM('OCTUBRE 2024 - MARZO 2025'!O40:O70)</f>
        <v>167.22000000000003</v>
      </c>
      <c r="I11" s="30"/>
      <c r="J11" s="30"/>
      <c r="K11" s="30"/>
      <c r="L11" s="30"/>
      <c r="M11" s="30"/>
      <c r="N11" s="30"/>
      <c r="O11" s="30"/>
    </row>
    <row r="12" spans="1:15" x14ac:dyDescent="0.25">
      <c r="A12" s="4">
        <v>45597</v>
      </c>
      <c r="B12" s="8">
        <f>AVERAGE('[1]CLIMA OCTUBRE 2024 - MARZO 2025'!R40:R69)</f>
        <v>25.666666666666668</v>
      </c>
      <c r="C12" s="8">
        <f>AVERAGE('[1]CLIMA OCTUBRE 2024 - MARZO 2025'!S40:S69)</f>
        <v>16.133333333333333</v>
      </c>
      <c r="D12" s="8">
        <f>AVERAGE('[1]CLIMA OCTUBRE 2024 - MARZO 2025'!T40:T69)</f>
        <v>64.266666666666666</v>
      </c>
      <c r="E12" s="8">
        <f>AVERAGE('[1]CLIMA OCTUBRE 2024 - MARZO 2025'!U40:U69)</f>
        <v>88.833333333333329</v>
      </c>
      <c r="F12" s="8">
        <f>AVERAGE('[1]CLIMA OCTUBRE 2024 - MARZO 2025'!V40:V69)</f>
        <v>6.1866666666666665</v>
      </c>
      <c r="G12" s="8">
        <f>SUM('OCTUBRE 2024 - MARZO 2025'!W40:W69)</f>
        <v>158.63</v>
      </c>
      <c r="I12" s="30"/>
      <c r="J12" s="30"/>
      <c r="K12" s="30"/>
      <c r="L12" s="30"/>
      <c r="M12" s="30"/>
      <c r="N12" s="30"/>
      <c r="O12" s="30"/>
    </row>
    <row r="13" spans="1:15" x14ac:dyDescent="0.25">
      <c r="A13" s="4">
        <v>45627</v>
      </c>
      <c r="B13" s="8">
        <f>AVERAGE('[1]CLIMA OCTUBRE 2024 - MARZO 2025'!Z40:Z70)</f>
        <v>22.741935483870968</v>
      </c>
      <c r="C13" s="8">
        <f>AVERAGE('[1]CLIMA OCTUBRE 2024 - MARZO 2025'!AA40:AA70)</f>
        <v>15.67741935483871</v>
      </c>
      <c r="D13" s="8">
        <f>AVERAGE('[1]CLIMA OCTUBRE 2024 - MARZO 2025'!AB40:AB70)</f>
        <v>67.322580645161295</v>
      </c>
      <c r="E13" s="8">
        <f>AVERAGE('OCTUBRE 2024 - MARZO 2025'!AC71)</f>
        <v>88.129032258064512</v>
      </c>
      <c r="F13" s="8">
        <f>AVERAGE('[1]CLIMA OCTUBRE 2024 - MARZO 2025'!AD40:AD70)</f>
        <v>7.8838709677419363</v>
      </c>
      <c r="G13" s="8">
        <f>SUM('OCTUBRE 2024 - MARZO 2025'!AE40:AE70)</f>
        <v>170.12</v>
      </c>
      <c r="I13" s="30"/>
      <c r="J13" s="30"/>
      <c r="K13" s="30"/>
      <c r="L13" s="30"/>
      <c r="M13" s="30"/>
      <c r="N13" s="30"/>
      <c r="O13" s="30"/>
    </row>
    <row r="14" spans="1:15" x14ac:dyDescent="0.25">
      <c r="A14" t="s">
        <v>453</v>
      </c>
      <c r="B14" s="8">
        <f>AVERAGE(B2:B13)</f>
        <v>24.350998463901689</v>
      </c>
      <c r="C14" s="8">
        <f t="shared" ref="C14:F14" si="0">AVERAGE(C2:C13)</f>
        <v>16.470122887864822</v>
      </c>
      <c r="D14" s="8">
        <f t="shared" si="0"/>
        <v>66.489144905273932</v>
      </c>
      <c r="E14" s="8">
        <v>89</v>
      </c>
      <c r="F14" s="8">
        <f t="shared" si="0"/>
        <v>6.7543061955965173</v>
      </c>
      <c r="G14" s="8">
        <f>SUM(G2:G13)</f>
        <v>1059.56</v>
      </c>
      <c r="I14" s="30"/>
      <c r="J14" s="30"/>
      <c r="K14" s="30"/>
      <c r="L14" s="30"/>
      <c r="M14" s="30"/>
      <c r="N14" s="30"/>
      <c r="O14" s="30"/>
    </row>
    <row r="15" spans="1:15" x14ac:dyDescent="0.25">
      <c r="I15" s="31"/>
      <c r="J15" s="32"/>
      <c r="K15" s="32"/>
      <c r="L15" s="32"/>
      <c r="M15" s="32"/>
      <c r="N15" s="32"/>
      <c r="O15" s="32"/>
    </row>
    <row r="18" spans="1:11" ht="45" x14ac:dyDescent="0.25">
      <c r="A18" s="24" t="s">
        <v>451</v>
      </c>
      <c r="B18" s="25" t="s">
        <v>454</v>
      </c>
      <c r="C18" s="25" t="s">
        <v>455</v>
      </c>
      <c r="E18" s="24" t="s">
        <v>451</v>
      </c>
      <c r="F18" s="24" t="s">
        <v>448</v>
      </c>
      <c r="G18" s="24" t="s">
        <v>449</v>
      </c>
      <c r="J18" s="24" t="s">
        <v>451</v>
      </c>
      <c r="K18" s="24" t="s">
        <v>470</v>
      </c>
    </row>
    <row r="19" spans="1:11" x14ac:dyDescent="0.25">
      <c r="A19" s="26">
        <v>45658</v>
      </c>
      <c r="B19" s="27">
        <f>AVERAGE('[1]CLIMA OCTUBRE 2024 - MARZO 2025'!B21:B51)</f>
        <v>22.916129032258066</v>
      </c>
      <c r="C19" s="27">
        <f>AVERAGE('[1]CLIMA OCTUBRE 2024 - MARZO 2025'!C21:C51)</f>
        <v>15.645161290322582</v>
      </c>
      <c r="E19" s="26">
        <v>45658</v>
      </c>
      <c r="F19" s="8">
        <v>67.322580645161295</v>
      </c>
      <c r="G19" s="8">
        <v>89</v>
      </c>
      <c r="J19" s="26">
        <v>45658</v>
      </c>
      <c r="K19" s="8">
        <v>124.86999999999998</v>
      </c>
    </row>
    <row r="20" spans="1:11" x14ac:dyDescent="0.25">
      <c r="A20" s="4">
        <v>45689</v>
      </c>
      <c r="B20" s="8">
        <f>AVERAGE('[1]CLIMA OCTUBRE 2024 - MARZO 2025'!J21:J50)</f>
        <v>24.180124223602483</v>
      </c>
      <c r="C20" s="8">
        <f>AVERAGE('[1]CLIMA OCTUBRE 2024 - MARZO 2025'!K21:K50)</f>
        <v>17.046583850931675</v>
      </c>
      <c r="E20" s="4">
        <v>45689</v>
      </c>
      <c r="F20" s="8">
        <v>64.285714285714292</v>
      </c>
      <c r="G20" s="8">
        <v>87.428571428571431</v>
      </c>
      <c r="J20" s="4">
        <v>45689</v>
      </c>
      <c r="K20" s="8">
        <v>182.51</v>
      </c>
    </row>
    <row r="21" spans="1:11" x14ac:dyDescent="0.25">
      <c r="A21" s="26">
        <v>45717</v>
      </c>
      <c r="B21" s="27">
        <f>AVERAGE('[1]CLIMA OCTUBRE 2024 - MARZO 2025'!R21:R51)</f>
        <v>25.977591036414566</v>
      </c>
      <c r="C21" s="27">
        <f>AVERAGE('[1]CLIMA OCTUBRE 2024 - MARZO 2025'!S21:S51)</f>
        <v>16.282913165266105</v>
      </c>
      <c r="E21" s="26">
        <v>45717</v>
      </c>
      <c r="F21" s="8">
        <v>65.285714285714292</v>
      </c>
      <c r="G21" s="8">
        <v>91.047619047619051</v>
      </c>
      <c r="J21" s="26">
        <v>45717</v>
      </c>
      <c r="K21" s="8">
        <v>256.20999999999998</v>
      </c>
    </row>
    <row r="22" spans="1:11" x14ac:dyDescent="0.25">
      <c r="A22" s="4">
        <v>45566</v>
      </c>
      <c r="B22" s="8">
        <f>AVERAGE('[1]CLIMA OCTUBRE 2024 - MARZO 2025'!J51:J81)</f>
        <v>25.771121351766517</v>
      </c>
      <c r="C22" s="8">
        <f>AVERAGE('[1]CLIMA OCTUBRE 2024 - MARZO 2025'!K51:K81)</f>
        <v>16.7357910906298</v>
      </c>
      <c r="E22" s="4">
        <v>45566</v>
      </c>
      <c r="F22" s="8">
        <v>70.451612903225808</v>
      </c>
      <c r="G22" s="8">
        <v>95.064516129032256</v>
      </c>
      <c r="J22" s="4">
        <v>45566</v>
      </c>
      <c r="K22" s="8">
        <v>167.22000000000003</v>
      </c>
    </row>
    <row r="23" spans="1:11" x14ac:dyDescent="0.25">
      <c r="A23" s="26">
        <v>45597</v>
      </c>
      <c r="B23" s="27">
        <f>AVERAGE('[1]CLIMA OCTUBRE 2024 - MARZO 2025'!R51:R80)</f>
        <v>25.433333333333334</v>
      </c>
      <c r="C23" s="27">
        <f>AVERAGE('[1]CLIMA OCTUBRE 2024 - MARZO 2025'!S51:S80)</f>
        <v>16.056666666666665</v>
      </c>
      <c r="E23" s="26">
        <v>45597</v>
      </c>
      <c r="F23" s="8">
        <v>64.266666666666666</v>
      </c>
      <c r="G23" s="8">
        <v>88.8333333333333</v>
      </c>
      <c r="J23" s="26">
        <v>45597</v>
      </c>
      <c r="K23" s="8">
        <v>158.63</v>
      </c>
    </row>
    <row r="24" spans="1:11" x14ac:dyDescent="0.25">
      <c r="A24" s="4">
        <v>45627</v>
      </c>
      <c r="B24" s="8">
        <f>AVERAGE('[1]CLIMA OCTUBRE 2024 - MARZO 2025'!Z51:Z81)</f>
        <v>22.749615975422426</v>
      </c>
      <c r="C24" s="8">
        <f>AVERAGE('[1]CLIMA OCTUBRE 2024 - MARZO 2025'!AA51:AA81)</f>
        <v>15.556067588325654</v>
      </c>
      <c r="E24" s="28">
        <v>45627</v>
      </c>
      <c r="F24" s="8">
        <v>67.322580645161295</v>
      </c>
      <c r="G24" s="8">
        <v>88</v>
      </c>
      <c r="J24" s="28">
        <v>45627</v>
      </c>
      <c r="K24" s="8">
        <v>170.12</v>
      </c>
    </row>
    <row r="27" spans="1:11" x14ac:dyDescent="0.25">
      <c r="J27" s="8"/>
    </row>
  </sheetData>
  <phoneticPr fontId="5" type="noConversion"/>
  <pageMargins left="0.7" right="0.7" top="0.75" bottom="0.75" header="0.3" footer="0.3"/>
  <drawing r:id="rId1"/>
  <tableParts count="5">
    <tablePart r:id="rId2"/>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E82D-28A5-41F1-AD8D-689D39EC0418}">
  <dimension ref="A1:J24"/>
  <sheetViews>
    <sheetView topLeftCell="A10" workbookViewId="0">
      <selection activeCell="M12" sqref="M12"/>
    </sheetView>
  </sheetViews>
  <sheetFormatPr baseColWidth="10" defaultRowHeight="15" x14ac:dyDescent="0.25"/>
  <sheetData>
    <row r="1" spans="1:10" x14ac:dyDescent="0.25">
      <c r="A1" s="41" t="s">
        <v>457</v>
      </c>
      <c r="B1" s="42"/>
      <c r="C1" s="42"/>
      <c r="D1" s="42"/>
      <c r="E1" s="42"/>
      <c r="F1" s="42"/>
      <c r="G1" s="42"/>
      <c r="H1" s="42"/>
      <c r="I1" s="42"/>
      <c r="J1" s="42"/>
    </row>
    <row r="2" spans="1:10" x14ac:dyDescent="0.25">
      <c r="A2" s="42"/>
      <c r="B2" s="42"/>
      <c r="C2" s="42"/>
      <c r="D2" s="42"/>
      <c r="E2" s="42"/>
      <c r="F2" s="42"/>
      <c r="G2" s="42"/>
      <c r="H2" s="42"/>
      <c r="I2" s="42"/>
      <c r="J2" s="42"/>
    </row>
    <row r="3" spans="1:10" x14ac:dyDescent="0.25">
      <c r="A3" s="42"/>
      <c r="B3" s="42"/>
      <c r="C3" s="42"/>
      <c r="D3" s="42"/>
      <c r="E3" s="42"/>
      <c r="F3" s="42"/>
      <c r="G3" s="42"/>
      <c r="H3" s="42"/>
      <c r="I3" s="42"/>
      <c r="J3" s="42"/>
    </row>
    <row r="4" spans="1:10" x14ac:dyDescent="0.25">
      <c r="A4" s="42"/>
      <c r="B4" s="42"/>
      <c r="C4" s="42"/>
      <c r="D4" s="42"/>
      <c r="E4" s="42"/>
      <c r="F4" s="42"/>
      <c r="G4" s="42"/>
      <c r="H4" s="42"/>
      <c r="I4" s="42"/>
      <c r="J4" s="42"/>
    </row>
    <row r="5" spans="1:10" x14ac:dyDescent="0.25">
      <c r="A5" s="42"/>
      <c r="B5" s="42"/>
      <c r="C5" s="42"/>
      <c r="D5" s="42"/>
      <c r="E5" s="42"/>
      <c r="F5" s="42"/>
      <c r="G5" s="42"/>
      <c r="H5" s="42"/>
      <c r="I5" s="42"/>
      <c r="J5" s="42"/>
    </row>
    <row r="6" spans="1:10" x14ac:dyDescent="0.25">
      <c r="A6" s="42"/>
      <c r="B6" s="42"/>
      <c r="C6" s="42"/>
      <c r="D6" s="42"/>
      <c r="E6" s="42"/>
      <c r="F6" s="42"/>
      <c r="G6" s="42"/>
      <c r="H6" s="42"/>
      <c r="I6" s="42"/>
      <c r="J6" s="42"/>
    </row>
    <row r="7" spans="1:10" x14ac:dyDescent="0.25">
      <c r="A7" s="42"/>
      <c r="B7" s="42"/>
      <c r="C7" s="42"/>
      <c r="D7" s="42"/>
      <c r="E7" s="42"/>
      <c r="F7" s="42"/>
      <c r="G7" s="42"/>
      <c r="H7" s="42"/>
      <c r="I7" s="42"/>
      <c r="J7" s="42"/>
    </row>
    <row r="8" spans="1:10" x14ac:dyDescent="0.25">
      <c r="A8" s="42"/>
      <c r="B8" s="42"/>
      <c r="C8" s="42"/>
      <c r="D8" s="42"/>
      <c r="E8" s="42"/>
      <c r="F8" s="42"/>
      <c r="G8" s="42"/>
      <c r="H8" s="42"/>
      <c r="I8" s="42"/>
      <c r="J8" s="42"/>
    </row>
    <row r="9" spans="1:10" x14ac:dyDescent="0.25">
      <c r="A9" s="42"/>
      <c r="B9" s="42"/>
      <c r="C9" s="42"/>
      <c r="D9" s="42"/>
      <c r="E9" s="42"/>
      <c r="F9" s="42"/>
      <c r="G9" s="42"/>
      <c r="H9" s="42"/>
      <c r="I9" s="42"/>
      <c r="J9" s="42"/>
    </row>
    <row r="10" spans="1:10" x14ac:dyDescent="0.25">
      <c r="A10" s="42"/>
      <c r="B10" s="42"/>
      <c r="C10" s="42"/>
      <c r="D10" s="42"/>
      <c r="E10" s="42"/>
      <c r="F10" s="42"/>
      <c r="G10" s="42"/>
      <c r="H10" s="42"/>
      <c r="I10" s="42"/>
      <c r="J10" s="42"/>
    </row>
    <row r="11" spans="1:10" x14ac:dyDescent="0.25">
      <c r="A11" s="42"/>
      <c r="B11" s="42"/>
      <c r="C11" s="42"/>
      <c r="D11" s="42"/>
      <c r="E11" s="42"/>
      <c r="F11" s="42"/>
      <c r="G11" s="42"/>
      <c r="H11" s="42"/>
      <c r="I11" s="42"/>
      <c r="J11" s="42"/>
    </row>
    <row r="12" spans="1:10" x14ac:dyDescent="0.25">
      <c r="A12" s="42"/>
      <c r="B12" s="42"/>
      <c r="C12" s="42"/>
      <c r="D12" s="42"/>
      <c r="E12" s="42"/>
      <c r="F12" s="42"/>
      <c r="G12" s="42"/>
      <c r="H12" s="42"/>
      <c r="I12" s="42"/>
      <c r="J12" s="42"/>
    </row>
    <row r="13" spans="1:10" x14ac:dyDescent="0.25">
      <c r="A13" s="42"/>
      <c r="B13" s="42"/>
      <c r="C13" s="42"/>
      <c r="D13" s="42"/>
      <c r="E13" s="42"/>
      <c r="F13" s="42"/>
      <c r="G13" s="42"/>
      <c r="H13" s="42"/>
      <c r="I13" s="42"/>
      <c r="J13" s="42"/>
    </row>
    <row r="14" spans="1:10" x14ac:dyDescent="0.25">
      <c r="A14" s="42"/>
      <c r="B14" s="42"/>
      <c r="C14" s="42"/>
      <c r="D14" s="42"/>
      <c r="E14" s="42"/>
      <c r="F14" s="42"/>
      <c r="G14" s="42"/>
      <c r="H14" s="42"/>
      <c r="I14" s="42"/>
      <c r="J14" s="42"/>
    </row>
    <row r="15" spans="1:10" x14ac:dyDescent="0.25">
      <c r="A15" s="42"/>
      <c r="B15" s="42"/>
      <c r="C15" s="42"/>
      <c r="D15" s="42"/>
      <c r="E15" s="42"/>
      <c r="F15" s="42"/>
      <c r="G15" s="42"/>
      <c r="H15" s="42"/>
      <c r="I15" s="42"/>
      <c r="J15" s="42"/>
    </row>
    <row r="16" spans="1:10" x14ac:dyDescent="0.25">
      <c r="A16" s="42"/>
      <c r="B16" s="42"/>
      <c r="C16" s="42"/>
      <c r="D16" s="42"/>
      <c r="E16" s="42"/>
      <c r="F16" s="42"/>
      <c r="G16" s="42"/>
      <c r="H16" s="42"/>
      <c r="I16" s="42"/>
      <c r="J16" s="42"/>
    </row>
    <row r="17" spans="1:10" x14ac:dyDescent="0.25">
      <c r="A17" s="42"/>
      <c r="B17" s="42"/>
      <c r="C17" s="42"/>
      <c r="D17" s="42"/>
      <c r="E17" s="42"/>
      <c r="F17" s="42"/>
      <c r="G17" s="42"/>
      <c r="H17" s="42"/>
      <c r="I17" s="42"/>
      <c r="J17" s="42"/>
    </row>
    <row r="18" spans="1:10" x14ac:dyDescent="0.25">
      <c r="A18" s="42"/>
      <c r="B18" s="42"/>
      <c r="C18" s="42"/>
      <c r="D18" s="42"/>
      <c r="E18" s="42"/>
      <c r="F18" s="42"/>
      <c r="G18" s="42"/>
      <c r="H18" s="42"/>
      <c r="I18" s="42"/>
      <c r="J18" s="42"/>
    </row>
    <row r="19" spans="1:10" x14ac:dyDescent="0.25">
      <c r="A19" s="42"/>
      <c r="B19" s="42"/>
      <c r="C19" s="42"/>
      <c r="D19" s="42"/>
      <c r="E19" s="42"/>
      <c r="F19" s="42"/>
      <c r="G19" s="42"/>
      <c r="H19" s="42"/>
      <c r="I19" s="42"/>
      <c r="J19" s="42"/>
    </row>
    <row r="20" spans="1:10" x14ac:dyDescent="0.25">
      <c r="A20" s="42"/>
      <c r="B20" s="42"/>
      <c r="C20" s="42"/>
      <c r="D20" s="42"/>
      <c r="E20" s="42"/>
      <c r="F20" s="42"/>
      <c r="G20" s="42"/>
      <c r="H20" s="42"/>
      <c r="I20" s="42"/>
      <c r="J20" s="42"/>
    </row>
    <row r="21" spans="1:10" x14ac:dyDescent="0.25">
      <c r="A21" s="42"/>
      <c r="B21" s="42"/>
      <c r="C21" s="42"/>
      <c r="D21" s="42"/>
      <c r="E21" s="42"/>
      <c r="F21" s="42"/>
      <c r="G21" s="42"/>
      <c r="H21" s="42"/>
      <c r="I21" s="42"/>
      <c r="J21" s="42"/>
    </row>
    <row r="22" spans="1:10" x14ac:dyDescent="0.25">
      <c r="A22" s="42"/>
      <c r="B22" s="42"/>
      <c r="C22" s="42"/>
      <c r="D22" s="42"/>
      <c r="E22" s="42"/>
      <c r="F22" s="42"/>
      <c r="G22" s="42"/>
      <c r="H22" s="42"/>
      <c r="I22" s="42"/>
      <c r="J22" s="42"/>
    </row>
    <row r="23" spans="1:10" x14ac:dyDescent="0.25">
      <c r="A23" s="42"/>
      <c r="B23" s="42"/>
      <c r="C23" s="42"/>
      <c r="D23" s="42"/>
      <c r="E23" s="42"/>
      <c r="F23" s="42"/>
      <c r="G23" s="42"/>
      <c r="H23" s="42"/>
      <c r="I23" s="42"/>
      <c r="J23" s="42"/>
    </row>
    <row r="24" spans="1:10" x14ac:dyDescent="0.25">
      <c r="A24" s="42"/>
      <c r="B24" s="42"/>
      <c r="C24" s="42"/>
      <c r="D24" s="42"/>
      <c r="E24" s="42"/>
      <c r="F24" s="42"/>
      <c r="G24" s="42"/>
      <c r="H24" s="42"/>
      <c r="I24" s="42"/>
      <c r="J24" s="42"/>
    </row>
  </sheetData>
  <mergeCells count="1">
    <mergeCell ref="A1:J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0508A-6D36-439B-A37A-F6CE18BDD1EC}">
  <dimension ref="A1"/>
  <sheetViews>
    <sheetView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53"/>
  <sheetViews>
    <sheetView showGridLines="0" topLeftCell="A265" workbookViewId="0">
      <selection activeCell="J269" sqref="J269"/>
    </sheetView>
  </sheetViews>
  <sheetFormatPr baseColWidth="10" defaultColWidth="9.140625" defaultRowHeight="15" x14ac:dyDescent="0.25"/>
  <cols>
    <col min="1" max="1" width="23.42578125" customWidth="1" collapsed="1"/>
    <col min="2" max="2" width="34" customWidth="1" collapsed="1"/>
    <col min="3" max="6" width="23.42578125" customWidth="1" collapsed="1"/>
    <col min="10" max="10" width="22.140625" customWidth="1"/>
    <col min="11" max="11" width="10.5703125" bestFit="1" customWidth="1"/>
    <col min="12" max="23" width="9.5703125" bestFit="1" customWidth="1"/>
  </cols>
  <sheetData>
    <row r="1" spans="1:16" ht="44.1" customHeight="1" x14ac:dyDescent="0.3">
      <c r="B1" s="46" t="s">
        <v>0</v>
      </c>
      <c r="C1" s="47"/>
      <c r="D1" s="47"/>
      <c r="E1" s="47"/>
      <c r="F1" s="47"/>
    </row>
    <row r="2" spans="1:16" x14ac:dyDescent="0.25">
      <c r="A2" s="1" t="s">
        <v>1</v>
      </c>
      <c r="B2" t="s">
        <v>2</v>
      </c>
      <c r="C2" s="1" t="s">
        <v>3</v>
      </c>
      <c r="E2" s="1" t="s">
        <v>4</v>
      </c>
      <c r="F2" t="s">
        <v>5</v>
      </c>
    </row>
    <row r="3" spans="1:16" x14ac:dyDescent="0.25">
      <c r="A3" s="1" t="s">
        <v>6</v>
      </c>
      <c r="B3" t="s">
        <v>7</v>
      </c>
      <c r="C3" s="1" t="s">
        <v>8</v>
      </c>
      <c r="D3" t="s">
        <v>9</v>
      </c>
      <c r="E3" s="1" t="s">
        <v>10</v>
      </c>
      <c r="F3" t="s">
        <v>11</v>
      </c>
    </row>
    <row r="4" spans="1:16" x14ac:dyDescent="0.25">
      <c r="A4" s="1" t="s">
        <v>12</v>
      </c>
      <c r="B4" t="s">
        <v>13</v>
      </c>
      <c r="C4" s="1" t="s">
        <v>14</v>
      </c>
      <c r="D4" t="s">
        <v>15</v>
      </c>
      <c r="E4" s="1" t="s">
        <v>16</v>
      </c>
      <c r="F4" t="s">
        <v>17</v>
      </c>
    </row>
    <row r="5" spans="1:16" x14ac:dyDescent="0.25">
      <c r="A5" s="1" t="s">
        <v>18</v>
      </c>
      <c r="B5" t="s">
        <v>19</v>
      </c>
      <c r="C5" s="1" t="s">
        <v>20</v>
      </c>
      <c r="D5" t="s">
        <v>21</v>
      </c>
      <c r="E5" s="1" t="s">
        <v>22</v>
      </c>
    </row>
    <row r="6" spans="1:16" x14ac:dyDescent="0.25">
      <c r="A6" s="1" t="s">
        <v>23</v>
      </c>
      <c r="B6" t="s">
        <v>24</v>
      </c>
      <c r="C6" s="1" t="s">
        <v>25</v>
      </c>
      <c r="D6" t="s">
        <v>26</v>
      </c>
      <c r="E6" s="1" t="s">
        <v>27</v>
      </c>
      <c r="F6" t="s">
        <v>28</v>
      </c>
    </row>
    <row r="7" spans="1:16" x14ac:dyDescent="0.25">
      <c r="A7" s="1" t="s">
        <v>29</v>
      </c>
      <c r="B7" t="s">
        <v>30</v>
      </c>
      <c r="C7" s="1" t="s">
        <v>31</v>
      </c>
      <c r="D7" t="s">
        <v>32</v>
      </c>
    </row>
    <row r="8" spans="1:16" ht="30" x14ac:dyDescent="0.25">
      <c r="A8" s="48" t="s">
        <v>33</v>
      </c>
      <c r="B8" s="48"/>
      <c r="C8" s="48" t="s">
        <v>34</v>
      </c>
      <c r="D8" s="48"/>
      <c r="E8" s="48" t="s">
        <v>35</v>
      </c>
      <c r="F8" s="48"/>
      <c r="J8" s="6" t="s">
        <v>419</v>
      </c>
      <c r="K8" s="4" t="s">
        <v>413</v>
      </c>
      <c r="L8" s="4" t="s">
        <v>414</v>
      </c>
      <c r="M8" s="4" t="s">
        <v>415</v>
      </c>
      <c r="N8" s="4" t="s">
        <v>416</v>
      </c>
      <c r="O8" s="4" t="s">
        <v>417</v>
      </c>
      <c r="P8" s="4" t="s">
        <v>418</v>
      </c>
    </row>
    <row r="9" spans="1:16" x14ac:dyDescent="0.25">
      <c r="A9" s="45" t="s">
        <v>36</v>
      </c>
      <c r="B9" s="45"/>
      <c r="C9" s="49">
        <v>96</v>
      </c>
      <c r="D9" s="49"/>
      <c r="E9" s="45" t="s">
        <v>37</v>
      </c>
      <c r="F9" s="45"/>
      <c r="J9" t="s">
        <v>421</v>
      </c>
      <c r="K9" s="8">
        <f>AVERAGE(C181:D210)</f>
        <v>94.933333333333337</v>
      </c>
      <c r="L9" s="8">
        <f>AVERAGE(C211:D239)</f>
        <v>97.241379310344826</v>
      </c>
      <c r="M9" s="8">
        <f>AVERAGE(C240:D267)</f>
        <v>94.892857142857139</v>
      </c>
      <c r="N9" s="8">
        <f>AVERAGE(C268:D297)</f>
        <v>95.533333333333331</v>
      </c>
      <c r="O9" s="8">
        <f>AVERAGE(C298:D322)</f>
        <v>95.36</v>
      </c>
      <c r="P9" s="8">
        <f>AVERAGE(C323:D353)</f>
        <v>95.58064516129032</v>
      </c>
    </row>
    <row r="10" spans="1:16" x14ac:dyDescent="0.25">
      <c r="A10" s="45" t="s">
        <v>38</v>
      </c>
      <c r="B10" s="45"/>
      <c r="C10" s="45">
        <v>95</v>
      </c>
      <c r="D10" s="45"/>
      <c r="E10" s="45" t="s">
        <v>37</v>
      </c>
      <c r="F10" s="45"/>
    </row>
    <row r="11" spans="1:16" x14ac:dyDescent="0.25">
      <c r="A11" s="45" t="s">
        <v>39</v>
      </c>
      <c r="B11" s="45"/>
      <c r="C11" s="45">
        <v>96</v>
      </c>
      <c r="D11" s="45"/>
      <c r="E11" s="45" t="s">
        <v>37</v>
      </c>
      <c r="F11" s="45"/>
    </row>
    <row r="12" spans="1:16" x14ac:dyDescent="0.25">
      <c r="A12" s="45" t="s">
        <v>40</v>
      </c>
      <c r="B12" s="45"/>
      <c r="C12" s="45">
        <v>98</v>
      </c>
      <c r="D12" s="45"/>
      <c r="E12" s="45" t="s">
        <v>37</v>
      </c>
      <c r="F12" s="45"/>
    </row>
    <row r="13" spans="1:16" x14ac:dyDescent="0.25">
      <c r="A13" s="45" t="s">
        <v>41</v>
      </c>
      <c r="B13" s="45"/>
      <c r="C13" s="45">
        <v>98</v>
      </c>
      <c r="D13" s="45"/>
      <c r="E13" s="45" t="s">
        <v>37</v>
      </c>
      <c r="F13" s="45"/>
    </row>
    <row r="14" spans="1:16" x14ac:dyDescent="0.25">
      <c r="A14" s="45" t="s">
        <v>42</v>
      </c>
      <c r="B14" s="45"/>
      <c r="C14" s="45">
        <v>94</v>
      </c>
      <c r="D14" s="45"/>
      <c r="E14" s="45" t="s">
        <v>37</v>
      </c>
      <c r="F14" s="45"/>
    </row>
    <row r="15" spans="1:16" x14ac:dyDescent="0.25">
      <c r="A15" s="45" t="s">
        <v>43</v>
      </c>
      <c r="B15" s="45"/>
      <c r="C15" s="45">
        <v>100</v>
      </c>
      <c r="D15" s="45"/>
      <c r="E15" s="45" t="s">
        <v>37</v>
      </c>
      <c r="F15" s="45"/>
    </row>
    <row r="16" spans="1:16" x14ac:dyDescent="0.25">
      <c r="A16" s="45" t="s">
        <v>44</v>
      </c>
      <c r="B16" s="45"/>
      <c r="C16" s="45">
        <v>95</v>
      </c>
      <c r="D16" s="45"/>
      <c r="E16" s="45" t="s">
        <v>37</v>
      </c>
      <c r="F16" s="45"/>
    </row>
    <row r="17" spans="1:6" x14ac:dyDescent="0.25">
      <c r="A17" s="45" t="s">
        <v>45</v>
      </c>
      <c r="B17" s="45"/>
      <c r="C17" s="45">
        <v>93</v>
      </c>
      <c r="D17" s="45"/>
      <c r="E17" s="45" t="s">
        <v>37</v>
      </c>
      <c r="F17" s="45"/>
    </row>
    <row r="18" spans="1:6" x14ac:dyDescent="0.25">
      <c r="A18" s="45" t="s">
        <v>46</v>
      </c>
      <c r="B18" s="45"/>
      <c r="C18" s="45">
        <v>95</v>
      </c>
      <c r="D18" s="45"/>
      <c r="E18" s="45" t="s">
        <v>37</v>
      </c>
      <c r="F18" s="45"/>
    </row>
    <row r="19" spans="1:6" x14ac:dyDescent="0.25">
      <c r="A19" s="45" t="s">
        <v>47</v>
      </c>
      <c r="B19" s="45"/>
      <c r="C19" s="45">
        <v>95</v>
      </c>
      <c r="D19" s="45"/>
      <c r="E19" s="45" t="s">
        <v>37</v>
      </c>
      <c r="F19" s="45"/>
    </row>
    <row r="20" spans="1:6" x14ac:dyDescent="0.25">
      <c r="A20" s="45" t="s">
        <v>48</v>
      </c>
      <c r="B20" s="45"/>
      <c r="C20" s="45">
        <v>95</v>
      </c>
      <c r="D20" s="45"/>
      <c r="E20" s="45" t="s">
        <v>37</v>
      </c>
      <c r="F20" s="45"/>
    </row>
    <row r="21" spans="1:6" x14ac:dyDescent="0.25">
      <c r="A21" s="45" t="s">
        <v>49</v>
      </c>
      <c r="B21" s="45"/>
      <c r="C21" s="45">
        <v>96</v>
      </c>
      <c r="D21" s="45"/>
      <c r="E21" s="45" t="s">
        <v>37</v>
      </c>
      <c r="F21" s="45"/>
    </row>
    <row r="22" spans="1:6" x14ac:dyDescent="0.25">
      <c r="A22" s="45" t="s">
        <v>50</v>
      </c>
      <c r="B22" s="45"/>
      <c r="C22" s="45">
        <v>95</v>
      </c>
      <c r="D22" s="45"/>
      <c r="E22" s="45" t="s">
        <v>37</v>
      </c>
      <c r="F22" s="45"/>
    </row>
    <row r="23" spans="1:6" x14ac:dyDescent="0.25">
      <c r="A23" s="45" t="s">
        <v>51</v>
      </c>
      <c r="B23" s="45"/>
      <c r="C23" s="45">
        <v>95</v>
      </c>
      <c r="D23" s="45"/>
      <c r="E23" s="45" t="s">
        <v>37</v>
      </c>
      <c r="F23" s="45"/>
    </row>
    <row r="24" spans="1:6" x14ac:dyDescent="0.25">
      <c r="A24" s="45" t="s">
        <v>52</v>
      </c>
      <c r="B24" s="45"/>
      <c r="C24" s="45">
        <v>95</v>
      </c>
      <c r="D24" s="45"/>
      <c r="E24" s="45" t="s">
        <v>37</v>
      </c>
      <c r="F24" s="45"/>
    </row>
    <row r="25" spans="1:6" x14ac:dyDescent="0.25">
      <c r="A25" s="45" t="s">
        <v>53</v>
      </c>
      <c r="B25" s="45"/>
      <c r="C25" s="45">
        <v>95</v>
      </c>
      <c r="D25" s="45"/>
      <c r="E25" s="45" t="s">
        <v>37</v>
      </c>
      <c r="F25" s="45"/>
    </row>
    <row r="26" spans="1:6" x14ac:dyDescent="0.25">
      <c r="A26" s="45" t="s">
        <v>54</v>
      </c>
      <c r="B26" s="45"/>
      <c r="C26" s="45">
        <v>95</v>
      </c>
      <c r="D26" s="45"/>
      <c r="E26" s="45" t="s">
        <v>37</v>
      </c>
      <c r="F26" s="45"/>
    </row>
    <row r="27" spans="1:6" x14ac:dyDescent="0.25">
      <c r="A27" s="45" t="s">
        <v>55</v>
      </c>
      <c r="B27" s="45"/>
      <c r="C27" s="45">
        <v>94</v>
      </c>
      <c r="D27" s="45"/>
      <c r="E27" s="45" t="s">
        <v>37</v>
      </c>
      <c r="F27" s="45"/>
    </row>
    <row r="28" spans="1:6" x14ac:dyDescent="0.25">
      <c r="A28" s="45" t="s">
        <v>56</v>
      </c>
      <c r="B28" s="45"/>
      <c r="C28" s="45">
        <v>95</v>
      </c>
      <c r="D28" s="45"/>
      <c r="E28" s="45" t="s">
        <v>37</v>
      </c>
      <c r="F28" s="45"/>
    </row>
    <row r="29" spans="1:6" x14ac:dyDescent="0.25">
      <c r="A29" s="45" t="s">
        <v>57</v>
      </c>
      <c r="B29" s="45"/>
      <c r="C29" s="45">
        <v>96</v>
      </c>
      <c r="D29" s="45"/>
      <c r="E29" s="45" t="s">
        <v>37</v>
      </c>
      <c r="F29" s="45"/>
    </row>
    <row r="30" spans="1:6" x14ac:dyDescent="0.25">
      <c r="A30" s="45" t="s">
        <v>58</v>
      </c>
      <c r="B30" s="45"/>
      <c r="C30" s="45">
        <v>96</v>
      </c>
      <c r="D30" s="45"/>
      <c r="E30" s="45" t="s">
        <v>37</v>
      </c>
      <c r="F30" s="45"/>
    </row>
    <row r="31" spans="1:6" x14ac:dyDescent="0.25">
      <c r="A31" s="45" t="s">
        <v>59</v>
      </c>
      <c r="B31" s="45"/>
      <c r="C31" s="45">
        <v>100</v>
      </c>
      <c r="D31" s="45"/>
      <c r="E31" s="45" t="s">
        <v>37</v>
      </c>
      <c r="F31" s="45"/>
    </row>
    <row r="32" spans="1:6" x14ac:dyDescent="0.25">
      <c r="A32" s="45" t="s">
        <v>60</v>
      </c>
      <c r="B32" s="45"/>
      <c r="C32" s="45">
        <v>96</v>
      </c>
      <c r="D32" s="45"/>
      <c r="E32" s="45" t="s">
        <v>37</v>
      </c>
      <c r="F32" s="45"/>
    </row>
    <row r="33" spans="1:6" x14ac:dyDescent="0.25">
      <c r="A33" s="45" t="s">
        <v>61</v>
      </c>
      <c r="B33" s="45"/>
      <c r="C33" s="45">
        <v>98</v>
      </c>
      <c r="D33" s="45"/>
      <c r="E33" s="45" t="s">
        <v>37</v>
      </c>
      <c r="F33" s="45"/>
    </row>
    <row r="34" spans="1:6" x14ac:dyDescent="0.25">
      <c r="A34" s="45" t="s">
        <v>62</v>
      </c>
      <c r="B34" s="45"/>
      <c r="C34" s="45">
        <v>98</v>
      </c>
      <c r="D34" s="45"/>
      <c r="E34" s="45" t="s">
        <v>37</v>
      </c>
      <c r="F34" s="45"/>
    </row>
    <row r="35" spans="1:6" x14ac:dyDescent="0.25">
      <c r="A35" s="45" t="s">
        <v>63</v>
      </c>
      <c r="B35" s="45"/>
      <c r="C35" s="45">
        <v>96</v>
      </c>
      <c r="D35" s="45"/>
      <c r="E35" s="45" t="s">
        <v>37</v>
      </c>
      <c r="F35" s="45"/>
    </row>
    <row r="36" spans="1:6" x14ac:dyDescent="0.25">
      <c r="A36" s="45" t="s">
        <v>64</v>
      </c>
      <c r="B36" s="45"/>
      <c r="C36" s="45">
        <v>96</v>
      </c>
      <c r="D36" s="45"/>
      <c r="E36" s="45" t="s">
        <v>37</v>
      </c>
      <c r="F36" s="45"/>
    </row>
    <row r="37" spans="1:6" x14ac:dyDescent="0.25">
      <c r="A37" s="45" t="s">
        <v>65</v>
      </c>
      <c r="B37" s="45"/>
      <c r="C37" s="45">
        <v>98</v>
      </c>
      <c r="D37" s="45"/>
      <c r="E37" s="45" t="s">
        <v>37</v>
      </c>
      <c r="F37" s="45"/>
    </row>
    <row r="38" spans="1:6" x14ac:dyDescent="0.25">
      <c r="A38" s="45" t="s">
        <v>66</v>
      </c>
      <c r="B38" s="45"/>
      <c r="C38" s="45">
        <v>98</v>
      </c>
      <c r="D38" s="45"/>
      <c r="E38" s="45" t="s">
        <v>37</v>
      </c>
      <c r="F38" s="45"/>
    </row>
    <row r="39" spans="1:6" x14ac:dyDescent="0.25">
      <c r="A39" s="45" t="s">
        <v>67</v>
      </c>
      <c r="B39" s="45"/>
      <c r="C39" s="45">
        <v>94</v>
      </c>
      <c r="D39" s="45"/>
      <c r="E39" s="45" t="s">
        <v>37</v>
      </c>
      <c r="F39" s="45"/>
    </row>
    <row r="40" spans="1:6" x14ac:dyDescent="0.25">
      <c r="A40" s="45" t="s">
        <v>68</v>
      </c>
      <c r="B40" s="45"/>
      <c r="C40" s="45">
        <v>98</v>
      </c>
      <c r="D40" s="45"/>
      <c r="E40" s="45" t="s">
        <v>37</v>
      </c>
      <c r="F40" s="45"/>
    </row>
    <row r="41" spans="1:6" x14ac:dyDescent="0.25">
      <c r="A41" s="45" t="s">
        <v>69</v>
      </c>
      <c r="B41" s="45"/>
      <c r="C41" s="45">
        <v>98</v>
      </c>
      <c r="D41" s="45"/>
      <c r="E41" s="45" t="s">
        <v>37</v>
      </c>
      <c r="F41" s="45"/>
    </row>
    <row r="42" spans="1:6" x14ac:dyDescent="0.25">
      <c r="A42" s="45" t="s">
        <v>70</v>
      </c>
      <c r="B42" s="45"/>
      <c r="C42" s="45">
        <v>98</v>
      </c>
      <c r="D42" s="45"/>
      <c r="E42" s="45" t="s">
        <v>37</v>
      </c>
      <c r="F42" s="45"/>
    </row>
    <row r="43" spans="1:6" x14ac:dyDescent="0.25">
      <c r="A43" s="45" t="s">
        <v>71</v>
      </c>
      <c r="B43" s="45"/>
      <c r="C43" s="45">
        <v>98</v>
      </c>
      <c r="D43" s="45"/>
      <c r="E43" s="45" t="s">
        <v>37</v>
      </c>
      <c r="F43" s="45"/>
    </row>
    <row r="44" spans="1:6" x14ac:dyDescent="0.25">
      <c r="A44" s="45" t="s">
        <v>72</v>
      </c>
      <c r="B44" s="45"/>
      <c r="C44" s="45">
        <v>95</v>
      </c>
      <c r="D44" s="45"/>
      <c r="E44" s="45" t="s">
        <v>37</v>
      </c>
      <c r="F44" s="45"/>
    </row>
    <row r="45" spans="1:6" x14ac:dyDescent="0.25">
      <c r="A45" s="45" t="s">
        <v>73</v>
      </c>
      <c r="B45" s="45"/>
      <c r="C45" s="45">
        <v>98</v>
      </c>
      <c r="D45" s="45"/>
      <c r="E45" s="45" t="s">
        <v>37</v>
      </c>
      <c r="F45" s="45"/>
    </row>
    <row r="46" spans="1:6" x14ac:dyDescent="0.25">
      <c r="A46" s="45" t="s">
        <v>74</v>
      </c>
      <c r="B46" s="45"/>
      <c r="C46" s="45">
        <v>95</v>
      </c>
      <c r="D46" s="45"/>
      <c r="E46" s="45" t="s">
        <v>37</v>
      </c>
      <c r="F46" s="45"/>
    </row>
    <row r="47" spans="1:6" x14ac:dyDescent="0.25">
      <c r="A47" s="45" t="s">
        <v>75</v>
      </c>
      <c r="B47" s="45"/>
      <c r="C47" s="45">
        <v>98</v>
      </c>
      <c r="D47" s="45"/>
      <c r="E47" s="45" t="s">
        <v>37</v>
      </c>
      <c r="F47" s="45"/>
    </row>
    <row r="48" spans="1:6" x14ac:dyDescent="0.25">
      <c r="A48" s="45" t="s">
        <v>76</v>
      </c>
      <c r="B48" s="45"/>
      <c r="C48" s="45">
        <v>98</v>
      </c>
      <c r="D48" s="45"/>
      <c r="E48" s="45" t="s">
        <v>37</v>
      </c>
      <c r="F48" s="45"/>
    </row>
    <row r="49" spans="1:6" x14ac:dyDescent="0.25">
      <c r="A49" s="45" t="s">
        <v>77</v>
      </c>
      <c r="B49" s="45"/>
      <c r="C49" s="45">
        <v>98</v>
      </c>
      <c r="D49" s="45"/>
      <c r="E49" s="45" t="s">
        <v>37</v>
      </c>
      <c r="F49" s="45"/>
    </row>
    <row r="50" spans="1:6" x14ac:dyDescent="0.25">
      <c r="A50" s="45" t="s">
        <v>78</v>
      </c>
      <c r="B50" s="45"/>
      <c r="C50" s="45">
        <v>94</v>
      </c>
      <c r="D50" s="45"/>
      <c r="E50" s="45" t="s">
        <v>37</v>
      </c>
      <c r="F50" s="45"/>
    </row>
    <row r="51" spans="1:6" x14ac:dyDescent="0.25">
      <c r="A51" s="45" t="s">
        <v>79</v>
      </c>
      <c r="B51" s="45"/>
      <c r="C51" s="45">
        <v>98</v>
      </c>
      <c r="D51" s="45"/>
      <c r="E51" s="45" t="s">
        <v>37</v>
      </c>
      <c r="F51" s="45"/>
    </row>
    <row r="52" spans="1:6" x14ac:dyDescent="0.25">
      <c r="A52" s="45" t="s">
        <v>80</v>
      </c>
      <c r="B52" s="45"/>
      <c r="C52" s="45">
        <v>96</v>
      </c>
      <c r="D52" s="45"/>
      <c r="E52" s="45" t="s">
        <v>37</v>
      </c>
      <c r="F52" s="45"/>
    </row>
    <row r="53" spans="1:6" x14ac:dyDescent="0.25">
      <c r="A53" s="45" t="s">
        <v>81</v>
      </c>
      <c r="B53" s="45"/>
      <c r="C53" s="45">
        <v>96</v>
      </c>
      <c r="D53" s="45"/>
      <c r="E53" s="45" t="s">
        <v>37</v>
      </c>
      <c r="F53" s="45"/>
    </row>
    <row r="54" spans="1:6" x14ac:dyDescent="0.25">
      <c r="A54" s="45" t="s">
        <v>82</v>
      </c>
      <c r="B54" s="45"/>
      <c r="C54" s="45">
        <v>98</v>
      </c>
      <c r="D54" s="45"/>
      <c r="E54" s="45" t="s">
        <v>37</v>
      </c>
      <c r="F54" s="45"/>
    </row>
    <row r="55" spans="1:6" x14ac:dyDescent="0.25">
      <c r="A55" s="45" t="s">
        <v>83</v>
      </c>
      <c r="B55" s="45"/>
      <c r="C55" s="45">
        <v>99</v>
      </c>
      <c r="D55" s="45"/>
      <c r="E55" s="45" t="s">
        <v>37</v>
      </c>
      <c r="F55" s="45"/>
    </row>
    <row r="56" spans="1:6" x14ac:dyDescent="0.25">
      <c r="A56" s="45" t="s">
        <v>84</v>
      </c>
      <c r="B56" s="45"/>
      <c r="C56" s="45">
        <v>96</v>
      </c>
      <c r="D56" s="45"/>
      <c r="E56" s="45" t="s">
        <v>37</v>
      </c>
      <c r="F56" s="45"/>
    </row>
    <row r="57" spans="1:6" x14ac:dyDescent="0.25">
      <c r="A57" s="45" t="s">
        <v>85</v>
      </c>
      <c r="B57" s="45"/>
      <c r="C57" s="45">
        <v>93</v>
      </c>
      <c r="D57" s="45"/>
      <c r="E57" s="45" t="s">
        <v>37</v>
      </c>
      <c r="F57" s="45"/>
    </row>
    <row r="58" spans="1:6" x14ac:dyDescent="0.25">
      <c r="A58" s="45" t="s">
        <v>86</v>
      </c>
      <c r="B58" s="45"/>
      <c r="C58" s="45">
        <v>96</v>
      </c>
      <c r="D58" s="45"/>
      <c r="E58" s="45" t="s">
        <v>37</v>
      </c>
      <c r="F58" s="45"/>
    </row>
    <row r="59" spans="1:6" x14ac:dyDescent="0.25">
      <c r="A59" s="45" t="s">
        <v>87</v>
      </c>
      <c r="B59" s="45"/>
      <c r="C59" s="45">
        <v>96</v>
      </c>
      <c r="D59" s="45"/>
      <c r="E59" s="45" t="s">
        <v>37</v>
      </c>
      <c r="F59" s="45"/>
    </row>
    <row r="60" spans="1:6" x14ac:dyDescent="0.25">
      <c r="A60" s="45" t="s">
        <v>88</v>
      </c>
      <c r="B60" s="45"/>
      <c r="C60" s="45">
        <v>96</v>
      </c>
      <c r="D60" s="45"/>
      <c r="E60" s="45" t="s">
        <v>37</v>
      </c>
      <c r="F60" s="45"/>
    </row>
    <row r="61" spans="1:6" x14ac:dyDescent="0.25">
      <c r="A61" s="45" t="s">
        <v>89</v>
      </c>
      <c r="B61" s="45"/>
      <c r="C61" s="45">
        <v>100</v>
      </c>
      <c r="D61" s="45"/>
      <c r="E61" s="45" t="s">
        <v>37</v>
      </c>
      <c r="F61" s="45"/>
    </row>
    <row r="62" spans="1:6" x14ac:dyDescent="0.25">
      <c r="A62" s="45" t="s">
        <v>90</v>
      </c>
      <c r="B62" s="45"/>
      <c r="C62" s="45">
        <v>95</v>
      </c>
      <c r="D62" s="45"/>
      <c r="E62" s="45" t="s">
        <v>37</v>
      </c>
      <c r="F62" s="45"/>
    </row>
    <row r="63" spans="1:6" x14ac:dyDescent="0.25">
      <c r="A63" s="45" t="s">
        <v>91</v>
      </c>
      <c r="B63" s="45"/>
      <c r="C63" s="45">
        <v>98</v>
      </c>
      <c r="D63" s="45"/>
      <c r="E63" s="45" t="s">
        <v>37</v>
      </c>
      <c r="F63" s="45"/>
    </row>
    <row r="64" spans="1:6" x14ac:dyDescent="0.25">
      <c r="A64" s="45" t="s">
        <v>92</v>
      </c>
      <c r="B64" s="45"/>
      <c r="C64" s="45">
        <v>96</v>
      </c>
      <c r="D64" s="45"/>
      <c r="E64" s="45" t="s">
        <v>37</v>
      </c>
      <c r="F64" s="45"/>
    </row>
    <row r="65" spans="1:6" x14ac:dyDescent="0.25">
      <c r="A65" s="45" t="s">
        <v>93</v>
      </c>
      <c r="B65" s="45"/>
      <c r="C65" s="45">
        <v>96</v>
      </c>
      <c r="D65" s="45"/>
      <c r="E65" s="45" t="s">
        <v>37</v>
      </c>
      <c r="F65" s="45"/>
    </row>
    <row r="66" spans="1:6" x14ac:dyDescent="0.25">
      <c r="A66" s="45" t="s">
        <v>94</v>
      </c>
      <c r="B66" s="45"/>
      <c r="C66" s="45">
        <v>96</v>
      </c>
      <c r="D66" s="45"/>
      <c r="E66" s="45" t="s">
        <v>37</v>
      </c>
      <c r="F66" s="45"/>
    </row>
    <row r="67" spans="1:6" x14ac:dyDescent="0.25">
      <c r="A67" s="45" t="s">
        <v>95</v>
      </c>
      <c r="B67" s="45"/>
      <c r="C67" s="45">
        <v>98</v>
      </c>
      <c r="D67" s="45"/>
      <c r="E67" s="45" t="s">
        <v>37</v>
      </c>
      <c r="F67" s="45"/>
    </row>
    <row r="68" spans="1:6" x14ac:dyDescent="0.25">
      <c r="A68" s="45" t="s">
        <v>96</v>
      </c>
      <c r="B68" s="45"/>
      <c r="C68" s="45">
        <v>98</v>
      </c>
      <c r="D68" s="45"/>
      <c r="E68" s="45" t="s">
        <v>37</v>
      </c>
      <c r="F68" s="45"/>
    </row>
    <row r="69" spans="1:6" x14ac:dyDescent="0.25">
      <c r="A69" s="45" t="s">
        <v>97</v>
      </c>
      <c r="B69" s="45"/>
      <c r="C69" s="45">
        <v>96</v>
      </c>
      <c r="D69" s="45"/>
      <c r="E69" s="45" t="s">
        <v>37</v>
      </c>
      <c r="F69" s="45"/>
    </row>
    <row r="70" spans="1:6" x14ac:dyDescent="0.25">
      <c r="A70" s="45" t="s">
        <v>98</v>
      </c>
      <c r="B70" s="45"/>
      <c r="C70" s="45">
        <v>98</v>
      </c>
      <c r="D70" s="45"/>
      <c r="E70" s="45" t="s">
        <v>37</v>
      </c>
      <c r="F70" s="45"/>
    </row>
    <row r="71" spans="1:6" x14ac:dyDescent="0.25">
      <c r="A71" s="45" t="s">
        <v>99</v>
      </c>
      <c r="B71" s="45"/>
      <c r="C71" s="45">
        <v>96</v>
      </c>
      <c r="D71" s="45"/>
      <c r="E71" s="45" t="s">
        <v>37</v>
      </c>
      <c r="F71" s="45"/>
    </row>
    <row r="72" spans="1:6" x14ac:dyDescent="0.25">
      <c r="A72" s="45" t="s">
        <v>100</v>
      </c>
      <c r="B72" s="45"/>
      <c r="C72" s="45">
        <v>94</v>
      </c>
      <c r="D72" s="45"/>
      <c r="E72" s="45" t="s">
        <v>37</v>
      </c>
      <c r="F72" s="45"/>
    </row>
    <row r="73" spans="1:6" x14ac:dyDescent="0.25">
      <c r="A73" s="45" t="s">
        <v>101</v>
      </c>
      <c r="B73" s="45"/>
      <c r="C73" s="45">
        <v>98</v>
      </c>
      <c r="D73" s="45"/>
      <c r="E73" s="45" t="s">
        <v>37</v>
      </c>
      <c r="F73" s="45"/>
    </row>
    <row r="74" spans="1:6" x14ac:dyDescent="0.25">
      <c r="A74" s="45" t="s">
        <v>102</v>
      </c>
      <c r="B74" s="45"/>
      <c r="C74" s="45">
        <v>98</v>
      </c>
      <c r="D74" s="45"/>
      <c r="E74" s="45" t="s">
        <v>37</v>
      </c>
      <c r="F74" s="45"/>
    </row>
    <row r="75" spans="1:6" x14ac:dyDescent="0.25">
      <c r="A75" s="45" t="s">
        <v>103</v>
      </c>
      <c r="B75" s="45"/>
      <c r="C75" s="45">
        <v>98</v>
      </c>
      <c r="D75" s="45"/>
      <c r="E75" s="45" t="s">
        <v>37</v>
      </c>
      <c r="F75" s="45"/>
    </row>
    <row r="76" spans="1:6" x14ac:dyDescent="0.25">
      <c r="A76" s="45" t="s">
        <v>104</v>
      </c>
      <c r="B76" s="45"/>
      <c r="C76" s="45">
        <v>98</v>
      </c>
      <c r="D76" s="45"/>
      <c r="E76" s="45" t="s">
        <v>37</v>
      </c>
      <c r="F76" s="45"/>
    </row>
    <row r="77" spans="1:6" x14ac:dyDescent="0.25">
      <c r="A77" s="45" t="s">
        <v>105</v>
      </c>
      <c r="B77" s="45"/>
      <c r="C77" s="45">
        <v>98</v>
      </c>
      <c r="D77" s="45"/>
      <c r="E77" s="45" t="s">
        <v>37</v>
      </c>
      <c r="F77" s="45"/>
    </row>
    <row r="78" spans="1:6" x14ac:dyDescent="0.25">
      <c r="A78" s="45" t="s">
        <v>106</v>
      </c>
      <c r="B78" s="45"/>
      <c r="C78" s="45">
        <v>96</v>
      </c>
      <c r="D78" s="45"/>
      <c r="E78" s="45" t="s">
        <v>37</v>
      </c>
      <c r="F78" s="45"/>
    </row>
    <row r="79" spans="1:6" x14ac:dyDescent="0.25">
      <c r="A79" s="45" t="s">
        <v>107</v>
      </c>
      <c r="B79" s="45"/>
      <c r="C79" s="45">
        <v>100</v>
      </c>
      <c r="D79" s="45"/>
      <c r="E79" s="45" t="s">
        <v>37</v>
      </c>
      <c r="F79" s="45"/>
    </row>
    <row r="80" spans="1:6" x14ac:dyDescent="0.25">
      <c r="A80" s="45" t="s">
        <v>108</v>
      </c>
      <c r="B80" s="45"/>
      <c r="C80" s="45">
        <v>98</v>
      </c>
      <c r="D80" s="45"/>
      <c r="E80" s="45" t="s">
        <v>37</v>
      </c>
      <c r="F80" s="45"/>
    </row>
    <row r="81" spans="1:6" x14ac:dyDescent="0.25">
      <c r="A81" s="45" t="s">
        <v>109</v>
      </c>
      <c r="B81" s="45"/>
      <c r="C81" s="45">
        <v>98</v>
      </c>
      <c r="D81" s="45"/>
      <c r="E81" s="45" t="s">
        <v>37</v>
      </c>
      <c r="F81" s="45"/>
    </row>
    <row r="82" spans="1:6" x14ac:dyDescent="0.25">
      <c r="A82" s="45" t="s">
        <v>110</v>
      </c>
      <c r="B82" s="45"/>
      <c r="C82" s="45">
        <v>96</v>
      </c>
      <c r="D82" s="45"/>
      <c r="E82" s="45" t="s">
        <v>37</v>
      </c>
      <c r="F82" s="45"/>
    </row>
    <row r="83" spans="1:6" x14ac:dyDescent="0.25">
      <c r="A83" s="45" t="s">
        <v>111</v>
      </c>
      <c r="B83" s="45"/>
      <c r="C83" s="45">
        <v>94</v>
      </c>
      <c r="D83" s="45"/>
      <c r="E83" s="45" t="s">
        <v>37</v>
      </c>
      <c r="F83" s="45"/>
    </row>
    <row r="84" spans="1:6" x14ac:dyDescent="0.25">
      <c r="A84" s="45" t="s">
        <v>112</v>
      </c>
      <c r="B84" s="45"/>
      <c r="C84" s="45">
        <v>98</v>
      </c>
      <c r="D84" s="45"/>
      <c r="E84" s="45" t="s">
        <v>37</v>
      </c>
      <c r="F84" s="45"/>
    </row>
    <row r="85" spans="1:6" x14ac:dyDescent="0.25">
      <c r="A85" s="45" t="s">
        <v>113</v>
      </c>
      <c r="B85" s="45"/>
      <c r="C85" s="45">
        <v>98</v>
      </c>
      <c r="D85" s="45"/>
      <c r="E85" s="45" t="s">
        <v>37</v>
      </c>
      <c r="F85" s="45"/>
    </row>
    <row r="86" spans="1:6" x14ac:dyDescent="0.25">
      <c r="A86" s="45" t="s">
        <v>114</v>
      </c>
      <c r="B86" s="45"/>
      <c r="C86" s="45">
        <v>96</v>
      </c>
      <c r="D86" s="45"/>
      <c r="E86" s="45" t="s">
        <v>37</v>
      </c>
      <c r="F86" s="45"/>
    </row>
    <row r="87" spans="1:6" x14ac:dyDescent="0.25">
      <c r="A87" s="45" t="s">
        <v>115</v>
      </c>
      <c r="B87" s="45"/>
      <c r="C87" s="45">
        <v>98</v>
      </c>
      <c r="D87" s="45"/>
      <c r="E87" s="45" t="s">
        <v>37</v>
      </c>
      <c r="F87" s="45"/>
    </row>
    <row r="88" spans="1:6" x14ac:dyDescent="0.25">
      <c r="A88" s="45" t="s">
        <v>116</v>
      </c>
      <c r="B88" s="45"/>
      <c r="C88" s="45">
        <v>96</v>
      </c>
      <c r="D88" s="45"/>
      <c r="E88" s="45" t="s">
        <v>37</v>
      </c>
      <c r="F88" s="45"/>
    </row>
    <row r="89" spans="1:6" x14ac:dyDescent="0.25">
      <c r="A89" s="45" t="s">
        <v>117</v>
      </c>
      <c r="B89" s="45"/>
      <c r="C89" s="45">
        <v>100</v>
      </c>
      <c r="D89" s="45"/>
      <c r="E89" s="45" t="s">
        <v>37</v>
      </c>
      <c r="F89" s="45"/>
    </row>
    <row r="90" spans="1:6" x14ac:dyDescent="0.25">
      <c r="A90" s="45" t="s">
        <v>118</v>
      </c>
      <c r="B90" s="45"/>
      <c r="C90" s="45">
        <v>96</v>
      </c>
      <c r="D90" s="45"/>
      <c r="E90" s="45" t="s">
        <v>37</v>
      </c>
      <c r="F90" s="45"/>
    </row>
    <row r="91" spans="1:6" x14ac:dyDescent="0.25">
      <c r="A91" s="45" t="s">
        <v>119</v>
      </c>
      <c r="B91" s="45"/>
      <c r="C91" s="45">
        <v>96</v>
      </c>
      <c r="D91" s="45"/>
      <c r="E91" s="45" t="s">
        <v>37</v>
      </c>
      <c r="F91" s="45"/>
    </row>
    <row r="92" spans="1:6" x14ac:dyDescent="0.25">
      <c r="A92" s="45" t="s">
        <v>120</v>
      </c>
      <c r="B92" s="45"/>
      <c r="C92" s="45">
        <v>95</v>
      </c>
      <c r="D92" s="45"/>
      <c r="E92" s="45" t="s">
        <v>37</v>
      </c>
      <c r="F92" s="45"/>
    </row>
    <row r="93" spans="1:6" x14ac:dyDescent="0.25">
      <c r="A93" s="45" t="s">
        <v>121</v>
      </c>
      <c r="B93" s="45"/>
      <c r="C93" s="45">
        <v>96</v>
      </c>
      <c r="D93" s="45"/>
      <c r="E93" s="45" t="s">
        <v>37</v>
      </c>
      <c r="F93" s="45"/>
    </row>
    <row r="94" spans="1:6" x14ac:dyDescent="0.25">
      <c r="A94" s="45" t="s">
        <v>122</v>
      </c>
      <c r="B94" s="45"/>
      <c r="C94" s="45">
        <v>94</v>
      </c>
      <c r="D94" s="45"/>
      <c r="E94" s="45" t="s">
        <v>37</v>
      </c>
      <c r="F94" s="45"/>
    </row>
    <row r="95" spans="1:6" x14ac:dyDescent="0.25">
      <c r="A95" s="45" t="s">
        <v>123</v>
      </c>
      <c r="B95" s="45"/>
      <c r="C95" s="45">
        <v>98</v>
      </c>
      <c r="D95" s="45"/>
      <c r="E95" s="45" t="s">
        <v>37</v>
      </c>
      <c r="F95" s="45"/>
    </row>
    <row r="96" spans="1:6" x14ac:dyDescent="0.25">
      <c r="A96" s="45" t="s">
        <v>124</v>
      </c>
      <c r="B96" s="45"/>
      <c r="C96" s="45">
        <v>98</v>
      </c>
      <c r="D96" s="45"/>
      <c r="E96" s="45" t="s">
        <v>37</v>
      </c>
      <c r="F96" s="45"/>
    </row>
    <row r="97" spans="1:6" x14ac:dyDescent="0.25">
      <c r="A97" s="45" t="s">
        <v>125</v>
      </c>
      <c r="B97" s="45"/>
      <c r="C97" s="45">
        <v>96</v>
      </c>
      <c r="D97" s="45"/>
      <c r="E97" s="45" t="s">
        <v>37</v>
      </c>
      <c r="F97" s="45"/>
    </row>
    <row r="98" spans="1:6" x14ac:dyDescent="0.25">
      <c r="A98" s="45" t="s">
        <v>126</v>
      </c>
      <c r="B98" s="45"/>
      <c r="C98" s="45">
        <v>98</v>
      </c>
      <c r="D98" s="45"/>
      <c r="E98" s="45" t="s">
        <v>37</v>
      </c>
      <c r="F98" s="45"/>
    </row>
    <row r="99" spans="1:6" x14ac:dyDescent="0.25">
      <c r="A99" s="45" t="s">
        <v>127</v>
      </c>
      <c r="B99" s="45"/>
      <c r="C99" s="45">
        <v>98</v>
      </c>
      <c r="D99" s="45"/>
      <c r="E99" s="45" t="s">
        <v>37</v>
      </c>
      <c r="F99" s="45"/>
    </row>
    <row r="100" spans="1:6" x14ac:dyDescent="0.25">
      <c r="A100" s="45" t="s">
        <v>128</v>
      </c>
      <c r="B100" s="45"/>
      <c r="C100" s="45">
        <v>96</v>
      </c>
      <c r="D100" s="45"/>
      <c r="E100" s="45" t="s">
        <v>37</v>
      </c>
      <c r="F100" s="45"/>
    </row>
    <row r="101" spans="1:6" x14ac:dyDescent="0.25">
      <c r="A101" s="45" t="s">
        <v>129</v>
      </c>
      <c r="B101" s="45"/>
      <c r="C101" s="45">
        <v>98</v>
      </c>
      <c r="D101" s="45"/>
      <c r="E101" s="45" t="s">
        <v>37</v>
      </c>
      <c r="F101" s="45"/>
    </row>
    <row r="102" spans="1:6" x14ac:dyDescent="0.25">
      <c r="A102" s="45" t="s">
        <v>130</v>
      </c>
      <c r="B102" s="45"/>
      <c r="C102" s="45">
        <v>98</v>
      </c>
      <c r="D102" s="45"/>
      <c r="E102" s="45" t="s">
        <v>37</v>
      </c>
      <c r="F102" s="45"/>
    </row>
    <row r="103" spans="1:6" x14ac:dyDescent="0.25">
      <c r="A103" s="45" t="s">
        <v>131</v>
      </c>
      <c r="B103" s="45"/>
      <c r="C103" s="45">
        <v>95</v>
      </c>
      <c r="D103" s="45"/>
      <c r="E103" s="45" t="s">
        <v>37</v>
      </c>
      <c r="F103" s="45"/>
    </row>
    <row r="104" spans="1:6" x14ac:dyDescent="0.25">
      <c r="A104" s="45" t="s">
        <v>132</v>
      </c>
      <c r="B104" s="45"/>
      <c r="C104" s="45">
        <v>95</v>
      </c>
      <c r="D104" s="45"/>
      <c r="E104" s="45" t="s">
        <v>37</v>
      </c>
      <c r="F104" s="45"/>
    </row>
    <row r="105" spans="1:6" x14ac:dyDescent="0.25">
      <c r="A105" s="45" t="s">
        <v>133</v>
      </c>
      <c r="B105" s="45"/>
      <c r="C105" s="45">
        <v>96</v>
      </c>
      <c r="D105" s="45"/>
      <c r="E105" s="45" t="s">
        <v>37</v>
      </c>
      <c r="F105" s="45"/>
    </row>
    <row r="106" spans="1:6" x14ac:dyDescent="0.25">
      <c r="A106" s="45" t="s">
        <v>134</v>
      </c>
      <c r="B106" s="45"/>
      <c r="C106" s="45">
        <v>96</v>
      </c>
      <c r="D106" s="45"/>
      <c r="E106" s="45" t="s">
        <v>37</v>
      </c>
      <c r="F106" s="45"/>
    </row>
    <row r="107" spans="1:6" x14ac:dyDescent="0.25">
      <c r="A107" s="45" t="s">
        <v>135</v>
      </c>
      <c r="B107" s="45"/>
      <c r="C107" s="45">
        <v>94</v>
      </c>
      <c r="D107" s="45"/>
      <c r="E107" s="45" t="s">
        <v>37</v>
      </c>
      <c r="F107" s="45"/>
    </row>
    <row r="108" spans="1:6" x14ac:dyDescent="0.25">
      <c r="A108" s="45" t="s">
        <v>136</v>
      </c>
      <c r="B108" s="45"/>
      <c r="C108" s="45">
        <v>98</v>
      </c>
      <c r="D108" s="45"/>
      <c r="E108" s="45" t="s">
        <v>37</v>
      </c>
      <c r="F108" s="45"/>
    </row>
    <row r="109" spans="1:6" x14ac:dyDescent="0.25">
      <c r="A109" s="45" t="s">
        <v>137</v>
      </c>
      <c r="B109" s="45"/>
      <c r="C109" s="45">
        <v>96</v>
      </c>
      <c r="D109" s="45"/>
      <c r="E109" s="45" t="s">
        <v>37</v>
      </c>
      <c r="F109" s="45"/>
    </row>
    <row r="110" spans="1:6" x14ac:dyDescent="0.25">
      <c r="A110" s="45" t="s">
        <v>138</v>
      </c>
      <c r="B110" s="45"/>
      <c r="C110" s="45">
        <v>98</v>
      </c>
      <c r="D110" s="45"/>
      <c r="E110" s="45" t="s">
        <v>37</v>
      </c>
      <c r="F110" s="45"/>
    </row>
    <row r="111" spans="1:6" x14ac:dyDescent="0.25">
      <c r="A111" s="45" t="s">
        <v>139</v>
      </c>
      <c r="B111" s="45"/>
      <c r="C111" s="45">
        <v>94</v>
      </c>
      <c r="D111" s="45"/>
      <c r="E111" s="45" t="s">
        <v>37</v>
      </c>
      <c r="F111" s="45"/>
    </row>
    <row r="112" spans="1:6" x14ac:dyDescent="0.25">
      <c r="A112" s="45" t="s">
        <v>140</v>
      </c>
      <c r="B112" s="45"/>
      <c r="C112" s="45">
        <v>96</v>
      </c>
      <c r="D112" s="45"/>
      <c r="E112" s="45" t="s">
        <v>37</v>
      </c>
      <c r="F112" s="45"/>
    </row>
    <row r="113" spans="1:6" x14ac:dyDescent="0.25">
      <c r="A113" s="45" t="s">
        <v>141</v>
      </c>
      <c r="B113" s="45"/>
      <c r="C113" s="45">
        <v>91</v>
      </c>
      <c r="D113" s="45"/>
      <c r="E113" s="45" t="s">
        <v>37</v>
      </c>
      <c r="F113" s="45"/>
    </row>
    <row r="114" spans="1:6" x14ac:dyDescent="0.25">
      <c r="A114" s="45" t="s">
        <v>142</v>
      </c>
      <c r="B114" s="45"/>
      <c r="C114" s="45">
        <v>96</v>
      </c>
      <c r="D114" s="45"/>
      <c r="E114" s="45" t="s">
        <v>37</v>
      </c>
      <c r="F114" s="45"/>
    </row>
    <row r="115" spans="1:6" x14ac:dyDescent="0.25">
      <c r="A115" s="45" t="s">
        <v>143</v>
      </c>
      <c r="B115" s="45"/>
      <c r="C115" s="45">
        <v>96</v>
      </c>
      <c r="D115" s="45"/>
      <c r="E115" s="45" t="s">
        <v>37</v>
      </c>
      <c r="F115" s="45"/>
    </row>
    <row r="116" spans="1:6" x14ac:dyDescent="0.25">
      <c r="A116" s="45" t="s">
        <v>144</v>
      </c>
      <c r="B116" s="45"/>
      <c r="C116" s="45">
        <v>96</v>
      </c>
      <c r="D116" s="45"/>
      <c r="E116" s="45" t="s">
        <v>37</v>
      </c>
      <c r="F116" s="45"/>
    </row>
    <row r="117" spans="1:6" x14ac:dyDescent="0.25">
      <c r="A117" s="45" t="s">
        <v>145</v>
      </c>
      <c r="B117" s="45"/>
      <c r="C117" s="45">
        <v>94</v>
      </c>
      <c r="D117" s="45"/>
      <c r="E117" s="45" t="s">
        <v>37</v>
      </c>
      <c r="F117" s="45"/>
    </row>
    <row r="118" spans="1:6" x14ac:dyDescent="0.25">
      <c r="A118" s="45" t="s">
        <v>146</v>
      </c>
      <c r="B118" s="45"/>
      <c r="C118" s="45">
        <v>96</v>
      </c>
      <c r="D118" s="45"/>
      <c r="E118" s="45" t="s">
        <v>37</v>
      </c>
      <c r="F118" s="45"/>
    </row>
    <row r="119" spans="1:6" x14ac:dyDescent="0.25">
      <c r="A119" s="45" t="s">
        <v>147</v>
      </c>
      <c r="B119" s="45"/>
      <c r="C119" s="45">
        <v>96</v>
      </c>
      <c r="D119" s="45"/>
      <c r="E119" s="45" t="s">
        <v>37</v>
      </c>
      <c r="F119" s="45"/>
    </row>
    <row r="120" spans="1:6" x14ac:dyDescent="0.25">
      <c r="A120" s="45" t="s">
        <v>148</v>
      </c>
      <c r="B120" s="45"/>
      <c r="C120" s="45">
        <v>93</v>
      </c>
      <c r="D120" s="45"/>
      <c r="E120" s="45" t="s">
        <v>37</v>
      </c>
      <c r="F120" s="45"/>
    </row>
    <row r="121" spans="1:6" x14ac:dyDescent="0.25">
      <c r="A121" s="45" t="s">
        <v>149</v>
      </c>
      <c r="B121" s="45"/>
      <c r="C121" s="45">
        <v>96</v>
      </c>
      <c r="D121" s="45"/>
      <c r="E121" s="45" t="s">
        <v>37</v>
      </c>
      <c r="F121" s="45"/>
    </row>
    <row r="122" spans="1:6" x14ac:dyDescent="0.25">
      <c r="A122" s="45" t="s">
        <v>150</v>
      </c>
      <c r="B122" s="45"/>
      <c r="C122" s="45">
        <v>95</v>
      </c>
      <c r="D122" s="45"/>
      <c r="E122" s="45" t="s">
        <v>37</v>
      </c>
      <c r="F122" s="45"/>
    </row>
    <row r="123" spans="1:6" x14ac:dyDescent="0.25">
      <c r="A123" s="45" t="s">
        <v>151</v>
      </c>
      <c r="B123" s="45"/>
      <c r="C123" s="45">
        <v>96</v>
      </c>
      <c r="D123" s="45"/>
      <c r="E123" s="45" t="s">
        <v>37</v>
      </c>
      <c r="F123" s="45"/>
    </row>
    <row r="124" spans="1:6" x14ac:dyDescent="0.25">
      <c r="A124" s="45" t="s">
        <v>152</v>
      </c>
      <c r="B124" s="45"/>
      <c r="C124" s="45">
        <v>98</v>
      </c>
      <c r="D124" s="45"/>
      <c r="E124" s="45" t="s">
        <v>37</v>
      </c>
      <c r="F124" s="45"/>
    </row>
    <row r="125" spans="1:6" x14ac:dyDescent="0.25">
      <c r="A125" s="45" t="s">
        <v>153</v>
      </c>
      <c r="B125" s="45"/>
      <c r="C125" s="45">
        <v>96</v>
      </c>
      <c r="D125" s="45"/>
      <c r="E125" s="45" t="s">
        <v>37</v>
      </c>
      <c r="F125" s="45"/>
    </row>
    <row r="126" spans="1:6" x14ac:dyDescent="0.25">
      <c r="A126" s="45" t="s">
        <v>154</v>
      </c>
      <c r="B126" s="45"/>
      <c r="C126" s="45">
        <v>96</v>
      </c>
      <c r="D126" s="45"/>
      <c r="E126" s="45" t="s">
        <v>37</v>
      </c>
      <c r="F126" s="45"/>
    </row>
    <row r="127" spans="1:6" x14ac:dyDescent="0.25">
      <c r="A127" s="45" t="s">
        <v>155</v>
      </c>
      <c r="B127" s="45"/>
      <c r="C127" s="45">
        <v>98</v>
      </c>
      <c r="D127" s="45"/>
      <c r="E127" s="45" t="s">
        <v>37</v>
      </c>
      <c r="F127" s="45"/>
    </row>
    <row r="128" spans="1:6" x14ac:dyDescent="0.25">
      <c r="A128" s="45" t="s">
        <v>156</v>
      </c>
      <c r="B128" s="45"/>
      <c r="C128" s="45">
        <v>96</v>
      </c>
      <c r="D128" s="45"/>
      <c r="E128" s="45" t="s">
        <v>37</v>
      </c>
      <c r="F128" s="45"/>
    </row>
    <row r="129" spans="1:6" x14ac:dyDescent="0.25">
      <c r="A129" s="45" t="s">
        <v>157</v>
      </c>
      <c r="B129" s="45"/>
      <c r="C129" s="45">
        <v>100</v>
      </c>
      <c r="D129" s="45"/>
      <c r="E129" s="45" t="s">
        <v>37</v>
      </c>
      <c r="F129" s="45"/>
    </row>
    <row r="130" spans="1:6" x14ac:dyDescent="0.25">
      <c r="A130" s="45" t="s">
        <v>158</v>
      </c>
      <c r="B130" s="45"/>
      <c r="C130" s="45">
        <v>96</v>
      </c>
      <c r="D130" s="45"/>
      <c r="E130" s="45" t="s">
        <v>37</v>
      </c>
      <c r="F130" s="45"/>
    </row>
    <row r="131" spans="1:6" x14ac:dyDescent="0.25">
      <c r="A131" s="45" t="s">
        <v>159</v>
      </c>
      <c r="B131" s="45"/>
      <c r="C131" s="45">
        <v>93</v>
      </c>
      <c r="D131" s="45"/>
      <c r="E131" s="45" t="s">
        <v>37</v>
      </c>
      <c r="F131" s="45"/>
    </row>
    <row r="132" spans="1:6" x14ac:dyDescent="0.25">
      <c r="A132" s="45" t="s">
        <v>160</v>
      </c>
      <c r="B132" s="45"/>
      <c r="C132" s="45">
        <v>95</v>
      </c>
      <c r="D132" s="45"/>
      <c r="E132" s="45" t="s">
        <v>37</v>
      </c>
      <c r="F132" s="45"/>
    </row>
    <row r="133" spans="1:6" x14ac:dyDescent="0.25">
      <c r="A133" s="45" t="s">
        <v>161</v>
      </c>
      <c r="B133" s="45"/>
      <c r="C133" s="45">
        <v>98</v>
      </c>
      <c r="D133" s="45"/>
      <c r="E133" s="45" t="s">
        <v>37</v>
      </c>
      <c r="F133" s="45"/>
    </row>
    <row r="134" spans="1:6" x14ac:dyDescent="0.25">
      <c r="A134" s="45" t="s">
        <v>162</v>
      </c>
      <c r="B134" s="45"/>
      <c r="C134" s="45">
        <v>98</v>
      </c>
      <c r="D134" s="45"/>
      <c r="E134" s="45" t="s">
        <v>37</v>
      </c>
      <c r="F134" s="45"/>
    </row>
    <row r="135" spans="1:6" x14ac:dyDescent="0.25">
      <c r="A135" s="45" t="s">
        <v>163</v>
      </c>
      <c r="B135" s="45"/>
      <c r="C135" s="45">
        <v>96</v>
      </c>
      <c r="D135" s="45"/>
      <c r="E135" s="45" t="s">
        <v>37</v>
      </c>
      <c r="F135" s="45"/>
    </row>
    <row r="136" spans="1:6" x14ac:dyDescent="0.25">
      <c r="A136" s="45" t="s">
        <v>164</v>
      </c>
      <c r="B136" s="45"/>
      <c r="C136" s="45">
        <v>95</v>
      </c>
      <c r="D136" s="45"/>
      <c r="E136" s="45" t="s">
        <v>37</v>
      </c>
      <c r="F136" s="45"/>
    </row>
    <row r="137" spans="1:6" x14ac:dyDescent="0.25">
      <c r="A137" s="45" t="s">
        <v>165</v>
      </c>
      <c r="B137" s="45"/>
      <c r="C137" s="45">
        <v>96</v>
      </c>
      <c r="D137" s="45"/>
      <c r="E137" s="45" t="s">
        <v>37</v>
      </c>
      <c r="F137" s="45"/>
    </row>
    <row r="138" spans="1:6" x14ac:dyDescent="0.25">
      <c r="A138" s="45" t="s">
        <v>166</v>
      </c>
      <c r="B138" s="45"/>
      <c r="C138" s="45">
        <v>96</v>
      </c>
      <c r="D138" s="45"/>
      <c r="E138" s="45" t="s">
        <v>37</v>
      </c>
      <c r="F138" s="45"/>
    </row>
    <row r="139" spans="1:6" x14ac:dyDescent="0.25">
      <c r="A139" s="45" t="s">
        <v>167</v>
      </c>
      <c r="B139" s="45"/>
      <c r="C139" s="45">
        <v>96</v>
      </c>
      <c r="D139" s="45"/>
      <c r="E139" s="45" t="s">
        <v>37</v>
      </c>
      <c r="F139" s="45"/>
    </row>
    <row r="140" spans="1:6" x14ac:dyDescent="0.25">
      <c r="A140" s="45" t="s">
        <v>168</v>
      </c>
      <c r="B140" s="45"/>
      <c r="C140" s="45">
        <v>96</v>
      </c>
      <c r="D140" s="45"/>
      <c r="E140" s="45" t="s">
        <v>37</v>
      </c>
      <c r="F140" s="45"/>
    </row>
    <row r="141" spans="1:6" x14ac:dyDescent="0.25">
      <c r="A141" s="45" t="s">
        <v>169</v>
      </c>
      <c r="B141" s="45"/>
      <c r="C141" s="45">
        <v>96</v>
      </c>
      <c r="D141" s="45"/>
      <c r="E141" s="45" t="s">
        <v>37</v>
      </c>
      <c r="F141" s="45"/>
    </row>
    <row r="142" spans="1:6" x14ac:dyDescent="0.25">
      <c r="A142" s="45" t="s">
        <v>170</v>
      </c>
      <c r="B142" s="45"/>
      <c r="C142" s="45">
        <v>100</v>
      </c>
      <c r="D142" s="45"/>
      <c r="E142" s="45" t="s">
        <v>37</v>
      </c>
      <c r="F142" s="45"/>
    </row>
    <row r="143" spans="1:6" x14ac:dyDescent="0.25">
      <c r="A143" s="45" t="s">
        <v>171</v>
      </c>
      <c r="B143" s="45"/>
      <c r="C143" s="45">
        <v>94</v>
      </c>
      <c r="D143" s="45"/>
      <c r="E143" s="45" t="s">
        <v>37</v>
      </c>
      <c r="F143" s="45"/>
    </row>
    <row r="144" spans="1:6" x14ac:dyDescent="0.25">
      <c r="A144" s="45" t="s">
        <v>172</v>
      </c>
      <c r="B144" s="45"/>
      <c r="C144" s="45">
        <v>98</v>
      </c>
      <c r="D144" s="45"/>
      <c r="E144" s="45" t="s">
        <v>37</v>
      </c>
      <c r="F144" s="45"/>
    </row>
    <row r="145" spans="1:6" x14ac:dyDescent="0.25">
      <c r="A145" s="45" t="s">
        <v>173</v>
      </c>
      <c r="B145" s="45"/>
      <c r="C145" s="45">
        <v>96</v>
      </c>
      <c r="D145" s="45"/>
      <c r="E145" s="45" t="s">
        <v>37</v>
      </c>
      <c r="F145" s="45"/>
    </row>
    <row r="146" spans="1:6" x14ac:dyDescent="0.25">
      <c r="A146" s="45" t="s">
        <v>174</v>
      </c>
      <c r="B146" s="45"/>
      <c r="C146" s="45">
        <v>98</v>
      </c>
      <c r="D146" s="45"/>
      <c r="E146" s="45" t="s">
        <v>37</v>
      </c>
      <c r="F146" s="45"/>
    </row>
    <row r="147" spans="1:6" x14ac:dyDescent="0.25">
      <c r="A147" s="45" t="s">
        <v>175</v>
      </c>
      <c r="B147" s="45"/>
      <c r="C147" s="45">
        <v>98</v>
      </c>
      <c r="D147" s="45"/>
      <c r="E147" s="45" t="s">
        <v>37</v>
      </c>
      <c r="F147" s="45"/>
    </row>
    <row r="148" spans="1:6" x14ac:dyDescent="0.25">
      <c r="A148" s="45" t="s">
        <v>176</v>
      </c>
      <c r="B148" s="45"/>
      <c r="C148" s="45">
        <v>95</v>
      </c>
      <c r="D148" s="45"/>
      <c r="E148" s="45" t="s">
        <v>37</v>
      </c>
      <c r="F148" s="45"/>
    </row>
    <row r="149" spans="1:6" x14ac:dyDescent="0.25">
      <c r="A149" s="45" t="s">
        <v>177</v>
      </c>
      <c r="B149" s="45"/>
      <c r="C149" s="45">
        <v>96</v>
      </c>
      <c r="D149" s="45"/>
      <c r="E149" s="45" t="s">
        <v>37</v>
      </c>
      <c r="F149" s="45"/>
    </row>
    <row r="150" spans="1:6" x14ac:dyDescent="0.25">
      <c r="A150" s="45" t="s">
        <v>178</v>
      </c>
      <c r="B150" s="45"/>
      <c r="C150" s="45">
        <v>95</v>
      </c>
      <c r="D150" s="45"/>
      <c r="E150" s="45" t="s">
        <v>37</v>
      </c>
      <c r="F150" s="45"/>
    </row>
    <row r="151" spans="1:6" x14ac:dyDescent="0.25">
      <c r="A151" s="45" t="s">
        <v>179</v>
      </c>
      <c r="B151" s="45"/>
      <c r="C151" s="45">
        <v>96</v>
      </c>
      <c r="D151" s="45"/>
      <c r="E151" s="45" t="s">
        <v>37</v>
      </c>
      <c r="F151" s="45"/>
    </row>
    <row r="152" spans="1:6" x14ac:dyDescent="0.25">
      <c r="A152" s="45" t="s">
        <v>180</v>
      </c>
      <c r="B152" s="45"/>
      <c r="C152" s="45">
        <v>100</v>
      </c>
      <c r="D152" s="45"/>
      <c r="E152" s="45" t="s">
        <v>37</v>
      </c>
      <c r="F152" s="45"/>
    </row>
    <row r="153" spans="1:6" x14ac:dyDescent="0.25">
      <c r="A153" s="45" t="s">
        <v>181</v>
      </c>
      <c r="B153" s="45"/>
      <c r="C153" s="45">
        <v>98</v>
      </c>
      <c r="D153" s="45"/>
      <c r="E153" s="45" t="s">
        <v>37</v>
      </c>
      <c r="F153" s="45"/>
    </row>
    <row r="154" spans="1:6" x14ac:dyDescent="0.25">
      <c r="A154" s="45" t="s">
        <v>182</v>
      </c>
      <c r="B154" s="45"/>
      <c r="C154" s="45">
        <v>91</v>
      </c>
      <c r="D154" s="45"/>
      <c r="E154" s="45" t="s">
        <v>37</v>
      </c>
      <c r="F154" s="45"/>
    </row>
    <row r="155" spans="1:6" x14ac:dyDescent="0.25">
      <c r="A155" s="45" t="s">
        <v>183</v>
      </c>
      <c r="B155" s="45"/>
      <c r="C155" s="45">
        <v>100</v>
      </c>
      <c r="D155" s="45"/>
      <c r="E155" s="45" t="s">
        <v>37</v>
      </c>
      <c r="F155" s="45"/>
    </row>
    <row r="156" spans="1:6" x14ac:dyDescent="0.25">
      <c r="A156" s="45" t="s">
        <v>184</v>
      </c>
      <c r="B156" s="45"/>
      <c r="C156" s="45">
        <v>98</v>
      </c>
      <c r="D156" s="45"/>
      <c r="E156" s="45" t="s">
        <v>37</v>
      </c>
      <c r="F156" s="45"/>
    </row>
    <row r="157" spans="1:6" x14ac:dyDescent="0.25">
      <c r="A157" s="45" t="s">
        <v>185</v>
      </c>
      <c r="B157" s="45"/>
      <c r="C157" s="45">
        <v>98</v>
      </c>
      <c r="D157" s="45"/>
      <c r="E157" s="45" t="s">
        <v>37</v>
      </c>
      <c r="F157" s="45"/>
    </row>
    <row r="158" spans="1:6" x14ac:dyDescent="0.25">
      <c r="A158" s="45" t="s">
        <v>186</v>
      </c>
      <c r="B158" s="45"/>
      <c r="C158" s="45">
        <v>91</v>
      </c>
      <c r="D158" s="45"/>
      <c r="E158" s="45" t="s">
        <v>37</v>
      </c>
      <c r="F158" s="45"/>
    </row>
    <row r="159" spans="1:6" x14ac:dyDescent="0.25">
      <c r="A159" s="45" t="s">
        <v>187</v>
      </c>
      <c r="B159" s="45"/>
      <c r="C159" s="45">
        <v>91</v>
      </c>
      <c r="D159" s="45"/>
      <c r="E159" s="45" t="s">
        <v>37</v>
      </c>
      <c r="F159" s="45"/>
    </row>
    <row r="160" spans="1:6" x14ac:dyDescent="0.25">
      <c r="A160" s="45" t="s">
        <v>188</v>
      </c>
      <c r="B160" s="45"/>
      <c r="C160" s="45">
        <v>96</v>
      </c>
      <c r="D160" s="45"/>
      <c r="E160" s="45" t="s">
        <v>37</v>
      </c>
      <c r="F160" s="45"/>
    </row>
    <row r="161" spans="1:6" x14ac:dyDescent="0.25">
      <c r="A161" s="45" t="s">
        <v>189</v>
      </c>
      <c r="B161" s="45"/>
      <c r="C161" s="45">
        <v>100</v>
      </c>
      <c r="D161" s="45"/>
      <c r="E161" s="45" t="s">
        <v>37</v>
      </c>
      <c r="F161" s="45"/>
    </row>
    <row r="162" spans="1:6" x14ac:dyDescent="0.25">
      <c r="A162" s="45" t="s">
        <v>190</v>
      </c>
      <c r="B162" s="45"/>
      <c r="C162" s="45">
        <v>96</v>
      </c>
      <c r="D162" s="45"/>
      <c r="E162" s="45" t="s">
        <v>37</v>
      </c>
      <c r="F162" s="45"/>
    </row>
    <row r="163" spans="1:6" x14ac:dyDescent="0.25">
      <c r="A163" s="45" t="s">
        <v>191</v>
      </c>
      <c r="B163" s="45"/>
      <c r="C163" s="45">
        <v>98</v>
      </c>
      <c r="D163" s="45"/>
      <c r="E163" s="45" t="s">
        <v>37</v>
      </c>
      <c r="F163" s="45"/>
    </row>
    <row r="164" spans="1:6" x14ac:dyDescent="0.25">
      <c r="A164" s="45" t="s">
        <v>192</v>
      </c>
      <c r="B164" s="45"/>
      <c r="C164" s="45">
        <v>98</v>
      </c>
      <c r="D164" s="45"/>
      <c r="E164" s="45" t="s">
        <v>37</v>
      </c>
      <c r="F164" s="45"/>
    </row>
    <row r="165" spans="1:6" x14ac:dyDescent="0.25">
      <c r="A165" s="45" t="s">
        <v>193</v>
      </c>
      <c r="B165" s="45"/>
      <c r="C165" s="45">
        <v>96</v>
      </c>
      <c r="D165" s="45"/>
      <c r="E165" s="45" t="s">
        <v>37</v>
      </c>
      <c r="F165" s="45"/>
    </row>
    <row r="166" spans="1:6" x14ac:dyDescent="0.25">
      <c r="A166" s="45" t="s">
        <v>194</v>
      </c>
      <c r="B166" s="45"/>
      <c r="C166" s="45">
        <v>96</v>
      </c>
      <c r="D166" s="45"/>
      <c r="E166" s="45" t="s">
        <v>37</v>
      </c>
      <c r="F166" s="45"/>
    </row>
    <row r="167" spans="1:6" x14ac:dyDescent="0.25">
      <c r="A167" s="45" t="s">
        <v>195</v>
      </c>
      <c r="B167" s="45"/>
      <c r="C167" s="45">
        <v>96</v>
      </c>
      <c r="D167" s="45"/>
      <c r="E167" s="45" t="s">
        <v>37</v>
      </c>
      <c r="F167" s="45"/>
    </row>
    <row r="168" spans="1:6" x14ac:dyDescent="0.25">
      <c r="A168" s="45" t="s">
        <v>196</v>
      </c>
      <c r="B168" s="45"/>
      <c r="C168" s="45">
        <v>95</v>
      </c>
      <c r="D168" s="45"/>
      <c r="E168" s="45" t="s">
        <v>37</v>
      </c>
      <c r="F168" s="45"/>
    </row>
    <row r="169" spans="1:6" x14ac:dyDescent="0.25">
      <c r="A169" s="45" t="s">
        <v>197</v>
      </c>
      <c r="B169" s="45"/>
      <c r="C169" s="45">
        <v>93</v>
      </c>
      <c r="D169" s="45"/>
      <c r="E169" s="45" t="s">
        <v>37</v>
      </c>
      <c r="F169" s="45"/>
    </row>
    <row r="170" spans="1:6" x14ac:dyDescent="0.25">
      <c r="A170" s="45" t="s">
        <v>198</v>
      </c>
      <c r="B170" s="45"/>
      <c r="C170" s="45">
        <v>96</v>
      </c>
      <c r="D170" s="45"/>
      <c r="E170" s="45" t="s">
        <v>37</v>
      </c>
      <c r="F170" s="45"/>
    </row>
    <row r="171" spans="1:6" x14ac:dyDescent="0.25">
      <c r="A171" s="45" t="s">
        <v>199</v>
      </c>
      <c r="B171" s="45"/>
      <c r="C171" s="45">
        <v>96</v>
      </c>
      <c r="D171" s="45"/>
      <c r="E171" s="45" t="s">
        <v>37</v>
      </c>
      <c r="F171" s="45"/>
    </row>
    <row r="172" spans="1:6" x14ac:dyDescent="0.25">
      <c r="A172" s="45" t="s">
        <v>200</v>
      </c>
      <c r="B172" s="45"/>
      <c r="C172" s="45">
        <v>100</v>
      </c>
      <c r="D172" s="45"/>
      <c r="E172" s="45" t="s">
        <v>37</v>
      </c>
      <c r="F172" s="45"/>
    </row>
    <row r="173" spans="1:6" x14ac:dyDescent="0.25">
      <c r="A173" s="45" t="s">
        <v>201</v>
      </c>
      <c r="B173" s="45"/>
      <c r="C173" s="45">
        <v>96</v>
      </c>
      <c r="D173" s="45"/>
      <c r="E173" s="45" t="s">
        <v>37</v>
      </c>
      <c r="F173" s="45"/>
    </row>
    <row r="174" spans="1:6" x14ac:dyDescent="0.25">
      <c r="A174" s="45" t="s">
        <v>202</v>
      </c>
      <c r="B174" s="45"/>
      <c r="C174" s="45">
        <v>95</v>
      </c>
      <c r="D174" s="45"/>
      <c r="E174" s="45" t="s">
        <v>37</v>
      </c>
      <c r="F174" s="45"/>
    </row>
    <row r="175" spans="1:6" x14ac:dyDescent="0.25">
      <c r="A175" s="45" t="s">
        <v>203</v>
      </c>
      <c r="B175" s="45"/>
      <c r="C175" s="45">
        <v>98</v>
      </c>
      <c r="D175" s="45"/>
      <c r="E175" s="45" t="s">
        <v>37</v>
      </c>
      <c r="F175" s="45"/>
    </row>
    <row r="176" spans="1:6" x14ac:dyDescent="0.25">
      <c r="A176" s="45" t="s">
        <v>204</v>
      </c>
      <c r="B176" s="45"/>
      <c r="C176" s="45">
        <v>96</v>
      </c>
      <c r="D176" s="45"/>
      <c r="E176" s="45" t="s">
        <v>37</v>
      </c>
      <c r="F176" s="45"/>
    </row>
    <row r="177" spans="1:6" x14ac:dyDescent="0.25">
      <c r="A177" s="45" t="s">
        <v>205</v>
      </c>
      <c r="B177" s="45"/>
      <c r="C177" s="45">
        <v>95</v>
      </c>
      <c r="D177" s="45"/>
      <c r="E177" s="45" t="s">
        <v>37</v>
      </c>
      <c r="F177" s="45"/>
    </row>
    <row r="178" spans="1:6" x14ac:dyDescent="0.25">
      <c r="A178" s="45" t="s">
        <v>206</v>
      </c>
      <c r="B178" s="45"/>
      <c r="C178" s="45">
        <v>96</v>
      </c>
      <c r="D178" s="45"/>
      <c r="E178" s="45" t="s">
        <v>37</v>
      </c>
      <c r="F178" s="45"/>
    </row>
    <row r="179" spans="1:6" x14ac:dyDescent="0.25">
      <c r="A179" s="45" t="s">
        <v>207</v>
      </c>
      <c r="B179" s="45"/>
      <c r="C179" s="45">
        <v>96</v>
      </c>
      <c r="D179" s="45"/>
      <c r="E179" s="45" t="s">
        <v>37</v>
      </c>
      <c r="F179" s="45"/>
    </row>
    <row r="180" spans="1:6" x14ac:dyDescent="0.25">
      <c r="A180" s="45" t="s">
        <v>208</v>
      </c>
      <c r="B180" s="45"/>
      <c r="C180" s="45">
        <v>98</v>
      </c>
      <c r="D180" s="45"/>
      <c r="E180" s="45" t="s">
        <v>37</v>
      </c>
      <c r="F180" s="45"/>
    </row>
    <row r="181" spans="1:6" x14ac:dyDescent="0.25">
      <c r="A181" s="45" t="s">
        <v>209</v>
      </c>
      <c r="B181" s="45"/>
      <c r="C181" s="45">
        <v>98</v>
      </c>
      <c r="D181" s="45"/>
      <c r="E181" s="45" t="s">
        <v>37</v>
      </c>
      <c r="F181" s="45"/>
    </row>
    <row r="182" spans="1:6" x14ac:dyDescent="0.25">
      <c r="A182" s="45" t="s">
        <v>210</v>
      </c>
      <c r="B182" s="45"/>
      <c r="C182" s="45">
        <v>96</v>
      </c>
      <c r="D182" s="45"/>
      <c r="E182" s="45" t="s">
        <v>37</v>
      </c>
      <c r="F182" s="45"/>
    </row>
    <row r="183" spans="1:6" x14ac:dyDescent="0.25">
      <c r="A183" s="45" t="s">
        <v>211</v>
      </c>
      <c r="B183" s="45"/>
      <c r="C183" s="45">
        <v>95</v>
      </c>
      <c r="D183" s="45"/>
      <c r="E183" s="45" t="s">
        <v>37</v>
      </c>
      <c r="F183" s="45"/>
    </row>
    <row r="184" spans="1:6" x14ac:dyDescent="0.25">
      <c r="A184" s="45" t="s">
        <v>212</v>
      </c>
      <c r="B184" s="45"/>
      <c r="C184" s="45">
        <v>95</v>
      </c>
      <c r="D184" s="45"/>
      <c r="E184" s="45" t="s">
        <v>37</v>
      </c>
      <c r="F184" s="45"/>
    </row>
    <row r="185" spans="1:6" x14ac:dyDescent="0.25">
      <c r="A185" s="45" t="s">
        <v>213</v>
      </c>
      <c r="B185" s="45"/>
      <c r="C185" s="45">
        <v>96</v>
      </c>
      <c r="D185" s="45"/>
      <c r="E185" s="45" t="s">
        <v>37</v>
      </c>
      <c r="F185" s="45"/>
    </row>
    <row r="186" spans="1:6" x14ac:dyDescent="0.25">
      <c r="A186" s="45" t="s">
        <v>214</v>
      </c>
      <c r="B186" s="45"/>
      <c r="C186" s="45">
        <v>98</v>
      </c>
      <c r="D186" s="45"/>
      <c r="E186" s="45" t="s">
        <v>37</v>
      </c>
      <c r="F186" s="45"/>
    </row>
    <row r="187" spans="1:6" x14ac:dyDescent="0.25">
      <c r="A187" s="45" t="s">
        <v>215</v>
      </c>
      <c r="B187" s="45"/>
      <c r="C187" s="45">
        <v>96</v>
      </c>
      <c r="D187" s="45"/>
      <c r="E187" s="45" t="s">
        <v>37</v>
      </c>
      <c r="F187" s="45"/>
    </row>
    <row r="188" spans="1:6" x14ac:dyDescent="0.25">
      <c r="A188" s="45" t="s">
        <v>216</v>
      </c>
      <c r="B188" s="45"/>
      <c r="C188" s="45">
        <v>98</v>
      </c>
      <c r="D188" s="45"/>
      <c r="E188" s="45" t="s">
        <v>37</v>
      </c>
      <c r="F188" s="45"/>
    </row>
    <row r="189" spans="1:6" x14ac:dyDescent="0.25">
      <c r="A189" s="45" t="s">
        <v>217</v>
      </c>
      <c r="B189" s="45"/>
      <c r="C189" s="45">
        <v>94</v>
      </c>
      <c r="D189" s="45"/>
      <c r="E189" s="45" t="s">
        <v>37</v>
      </c>
      <c r="F189" s="45"/>
    </row>
    <row r="190" spans="1:6" x14ac:dyDescent="0.25">
      <c r="A190" s="45" t="s">
        <v>218</v>
      </c>
      <c r="B190" s="45"/>
      <c r="C190" s="45">
        <v>96</v>
      </c>
      <c r="D190" s="45"/>
      <c r="E190" s="45" t="s">
        <v>37</v>
      </c>
      <c r="F190" s="45"/>
    </row>
    <row r="191" spans="1:6" x14ac:dyDescent="0.25">
      <c r="A191" s="45" t="s">
        <v>219</v>
      </c>
      <c r="B191" s="45"/>
      <c r="C191" s="45">
        <v>96</v>
      </c>
      <c r="D191" s="45"/>
      <c r="E191" s="45" t="s">
        <v>37</v>
      </c>
      <c r="F191" s="45"/>
    </row>
    <row r="192" spans="1:6" x14ac:dyDescent="0.25">
      <c r="A192" s="45" t="s">
        <v>220</v>
      </c>
      <c r="B192" s="45"/>
      <c r="C192" s="45">
        <v>94</v>
      </c>
      <c r="D192" s="45"/>
      <c r="E192" s="45" t="s">
        <v>37</v>
      </c>
      <c r="F192" s="45"/>
    </row>
    <row r="193" spans="1:6" x14ac:dyDescent="0.25">
      <c r="A193" s="45" t="s">
        <v>221</v>
      </c>
      <c r="B193" s="45"/>
      <c r="C193" s="45">
        <v>95</v>
      </c>
      <c r="D193" s="45"/>
      <c r="E193" s="45" t="s">
        <v>37</v>
      </c>
      <c r="F193" s="45"/>
    </row>
    <row r="194" spans="1:6" x14ac:dyDescent="0.25">
      <c r="A194" s="45" t="s">
        <v>222</v>
      </c>
      <c r="B194" s="45"/>
      <c r="C194" s="45">
        <v>95</v>
      </c>
      <c r="D194" s="45"/>
      <c r="E194" s="45" t="s">
        <v>37</v>
      </c>
      <c r="F194" s="45"/>
    </row>
    <row r="195" spans="1:6" x14ac:dyDescent="0.25">
      <c r="A195" s="45" t="s">
        <v>223</v>
      </c>
      <c r="B195" s="45"/>
      <c r="C195" s="45">
        <v>94</v>
      </c>
      <c r="D195" s="45"/>
      <c r="E195" s="45" t="s">
        <v>37</v>
      </c>
      <c r="F195" s="45"/>
    </row>
    <row r="196" spans="1:6" x14ac:dyDescent="0.25">
      <c r="A196" s="45" t="s">
        <v>224</v>
      </c>
      <c r="B196" s="45"/>
      <c r="C196" s="45">
        <v>89</v>
      </c>
      <c r="D196" s="45"/>
      <c r="E196" s="45" t="s">
        <v>37</v>
      </c>
      <c r="F196" s="45"/>
    </row>
    <row r="197" spans="1:6" x14ac:dyDescent="0.25">
      <c r="A197" s="45" t="s">
        <v>225</v>
      </c>
      <c r="B197" s="45"/>
      <c r="C197" s="45">
        <v>95</v>
      </c>
      <c r="D197" s="45"/>
      <c r="E197" s="45" t="s">
        <v>37</v>
      </c>
      <c r="F197" s="45"/>
    </row>
    <row r="198" spans="1:6" x14ac:dyDescent="0.25">
      <c r="A198" s="45" t="s">
        <v>226</v>
      </c>
      <c r="B198" s="45"/>
      <c r="C198" s="45">
        <v>95</v>
      </c>
      <c r="D198" s="45"/>
      <c r="E198" s="45" t="s">
        <v>37</v>
      </c>
      <c r="F198" s="45"/>
    </row>
    <row r="199" spans="1:6" x14ac:dyDescent="0.25">
      <c r="A199" s="45" t="s">
        <v>227</v>
      </c>
      <c r="B199" s="45"/>
      <c r="C199" s="45">
        <v>95</v>
      </c>
      <c r="D199" s="45"/>
      <c r="E199" s="45" t="s">
        <v>37</v>
      </c>
      <c r="F199" s="45"/>
    </row>
    <row r="200" spans="1:6" x14ac:dyDescent="0.25">
      <c r="A200" s="45" t="s">
        <v>228</v>
      </c>
      <c r="B200" s="45"/>
      <c r="C200" s="45">
        <v>91</v>
      </c>
      <c r="D200" s="45"/>
      <c r="E200" s="45" t="s">
        <v>37</v>
      </c>
      <c r="F200" s="45"/>
    </row>
    <row r="201" spans="1:6" x14ac:dyDescent="0.25">
      <c r="A201" s="45" t="s">
        <v>229</v>
      </c>
      <c r="B201" s="45"/>
      <c r="C201" s="45">
        <v>98</v>
      </c>
      <c r="D201" s="45"/>
      <c r="E201" s="45" t="s">
        <v>37</v>
      </c>
      <c r="F201" s="45"/>
    </row>
    <row r="202" spans="1:6" x14ac:dyDescent="0.25">
      <c r="A202" s="45" t="s">
        <v>230</v>
      </c>
      <c r="B202" s="45"/>
      <c r="C202" s="45">
        <v>93</v>
      </c>
      <c r="D202" s="45"/>
      <c r="E202" s="45" t="s">
        <v>37</v>
      </c>
      <c r="F202" s="45"/>
    </row>
    <row r="203" spans="1:6" x14ac:dyDescent="0.25">
      <c r="A203" s="45" t="s">
        <v>231</v>
      </c>
      <c r="B203" s="45"/>
      <c r="C203" s="45">
        <v>96</v>
      </c>
      <c r="D203" s="45"/>
      <c r="E203" s="45" t="s">
        <v>37</v>
      </c>
      <c r="F203" s="45"/>
    </row>
    <row r="204" spans="1:6" x14ac:dyDescent="0.25">
      <c r="A204" s="45" t="s">
        <v>232</v>
      </c>
      <c r="B204" s="45"/>
      <c r="C204" s="45">
        <v>93</v>
      </c>
      <c r="D204" s="45"/>
      <c r="E204" s="45" t="s">
        <v>37</v>
      </c>
      <c r="F204" s="45"/>
    </row>
    <row r="205" spans="1:6" x14ac:dyDescent="0.25">
      <c r="A205" s="45" t="s">
        <v>233</v>
      </c>
      <c r="B205" s="45"/>
      <c r="C205" s="45">
        <v>96</v>
      </c>
      <c r="D205" s="45"/>
      <c r="E205" s="45" t="s">
        <v>37</v>
      </c>
      <c r="F205" s="45"/>
    </row>
    <row r="206" spans="1:6" x14ac:dyDescent="0.25">
      <c r="A206" s="45" t="s">
        <v>234</v>
      </c>
      <c r="B206" s="45"/>
      <c r="C206" s="45">
        <v>96</v>
      </c>
      <c r="D206" s="45"/>
      <c r="E206" s="45" t="s">
        <v>37</v>
      </c>
      <c r="F206" s="45"/>
    </row>
    <row r="207" spans="1:6" x14ac:dyDescent="0.25">
      <c r="A207" s="45" t="s">
        <v>235</v>
      </c>
      <c r="B207" s="45"/>
      <c r="C207" s="45">
        <v>98</v>
      </c>
      <c r="D207" s="45"/>
      <c r="E207" s="45" t="s">
        <v>37</v>
      </c>
      <c r="F207" s="45"/>
    </row>
    <row r="208" spans="1:6" x14ac:dyDescent="0.25">
      <c r="A208" s="45" t="s">
        <v>236</v>
      </c>
      <c r="B208" s="45"/>
      <c r="C208" s="45">
        <v>94</v>
      </c>
      <c r="D208" s="45"/>
      <c r="E208" s="45" t="s">
        <v>37</v>
      </c>
      <c r="F208" s="45"/>
    </row>
    <row r="209" spans="1:6" x14ac:dyDescent="0.25">
      <c r="A209" s="45" t="s">
        <v>237</v>
      </c>
      <c r="B209" s="45"/>
      <c r="C209" s="45">
        <v>93</v>
      </c>
      <c r="D209" s="45"/>
      <c r="E209" s="45" t="s">
        <v>37</v>
      </c>
      <c r="F209" s="45"/>
    </row>
    <row r="210" spans="1:6" x14ac:dyDescent="0.25">
      <c r="A210" s="45" t="s">
        <v>238</v>
      </c>
      <c r="B210" s="45"/>
      <c r="C210" s="45">
        <v>90</v>
      </c>
      <c r="D210" s="45"/>
      <c r="E210" s="45" t="s">
        <v>37</v>
      </c>
      <c r="F210" s="45"/>
    </row>
    <row r="211" spans="1:6" x14ac:dyDescent="0.25">
      <c r="A211" s="45" t="s">
        <v>239</v>
      </c>
      <c r="B211" s="45"/>
      <c r="C211" s="45">
        <v>98</v>
      </c>
      <c r="D211" s="45"/>
      <c r="E211" s="45" t="s">
        <v>37</v>
      </c>
      <c r="F211" s="45"/>
    </row>
    <row r="212" spans="1:6" x14ac:dyDescent="0.25">
      <c r="A212" s="45" t="s">
        <v>240</v>
      </c>
      <c r="B212" s="45"/>
      <c r="C212" s="45">
        <v>96</v>
      </c>
      <c r="D212" s="45"/>
      <c r="E212" s="45" t="s">
        <v>37</v>
      </c>
      <c r="F212" s="45"/>
    </row>
    <row r="213" spans="1:6" x14ac:dyDescent="0.25">
      <c r="A213" s="45" t="s">
        <v>241</v>
      </c>
      <c r="B213" s="45"/>
      <c r="C213" s="45">
        <v>96</v>
      </c>
      <c r="D213" s="45"/>
      <c r="E213" s="45" t="s">
        <v>37</v>
      </c>
      <c r="F213" s="45"/>
    </row>
    <row r="214" spans="1:6" x14ac:dyDescent="0.25">
      <c r="A214" s="45" t="s">
        <v>242</v>
      </c>
      <c r="B214" s="45"/>
      <c r="C214" s="45">
        <v>98</v>
      </c>
      <c r="D214" s="45"/>
      <c r="E214" s="45" t="s">
        <v>37</v>
      </c>
      <c r="F214" s="45"/>
    </row>
    <row r="215" spans="1:6" x14ac:dyDescent="0.25">
      <c r="A215" s="45" t="s">
        <v>243</v>
      </c>
      <c r="B215" s="45"/>
      <c r="C215" s="45">
        <v>98</v>
      </c>
      <c r="D215" s="45"/>
      <c r="E215" s="45" t="s">
        <v>37</v>
      </c>
      <c r="F215" s="45"/>
    </row>
    <row r="216" spans="1:6" x14ac:dyDescent="0.25">
      <c r="A216" s="45" t="s">
        <v>244</v>
      </c>
      <c r="B216" s="45"/>
      <c r="C216" s="45">
        <v>98</v>
      </c>
      <c r="D216" s="45"/>
      <c r="E216" s="45" t="s">
        <v>37</v>
      </c>
      <c r="F216" s="45"/>
    </row>
    <row r="217" spans="1:6" x14ac:dyDescent="0.25">
      <c r="A217" s="45" t="s">
        <v>245</v>
      </c>
      <c r="B217" s="45"/>
      <c r="C217" s="45">
        <v>100</v>
      </c>
      <c r="D217" s="45"/>
      <c r="E217" s="45" t="s">
        <v>37</v>
      </c>
      <c r="F217" s="45"/>
    </row>
    <row r="218" spans="1:6" x14ac:dyDescent="0.25">
      <c r="A218" s="45" t="s">
        <v>246</v>
      </c>
      <c r="B218" s="45"/>
      <c r="C218" s="45">
        <v>98</v>
      </c>
      <c r="D218" s="45"/>
      <c r="E218" s="45" t="s">
        <v>37</v>
      </c>
      <c r="F218" s="45"/>
    </row>
    <row r="219" spans="1:6" x14ac:dyDescent="0.25">
      <c r="A219" s="45" t="s">
        <v>247</v>
      </c>
      <c r="B219" s="45"/>
      <c r="C219" s="45">
        <v>95</v>
      </c>
      <c r="D219" s="45"/>
      <c r="E219" s="45" t="s">
        <v>37</v>
      </c>
      <c r="F219" s="45"/>
    </row>
    <row r="220" spans="1:6" x14ac:dyDescent="0.25">
      <c r="A220" s="45" t="s">
        <v>248</v>
      </c>
      <c r="B220" s="45"/>
      <c r="C220" s="45">
        <v>98</v>
      </c>
      <c r="D220" s="45"/>
      <c r="E220" s="45" t="s">
        <v>37</v>
      </c>
      <c r="F220" s="45"/>
    </row>
    <row r="221" spans="1:6" x14ac:dyDescent="0.25">
      <c r="A221" s="45" t="s">
        <v>249</v>
      </c>
      <c r="B221" s="45"/>
      <c r="C221" s="45">
        <v>100</v>
      </c>
      <c r="D221" s="45"/>
      <c r="E221" s="45" t="s">
        <v>37</v>
      </c>
      <c r="F221" s="45"/>
    </row>
    <row r="222" spans="1:6" x14ac:dyDescent="0.25">
      <c r="A222" s="45" t="s">
        <v>250</v>
      </c>
      <c r="B222" s="45"/>
      <c r="C222" s="45">
        <v>100</v>
      </c>
      <c r="D222" s="45"/>
      <c r="E222" s="45" t="s">
        <v>37</v>
      </c>
      <c r="F222" s="45"/>
    </row>
    <row r="223" spans="1:6" x14ac:dyDescent="0.25">
      <c r="A223" s="45" t="s">
        <v>251</v>
      </c>
      <c r="B223" s="45"/>
      <c r="C223" s="45">
        <v>98</v>
      </c>
      <c r="D223" s="45"/>
      <c r="E223" s="45" t="s">
        <v>37</v>
      </c>
      <c r="F223" s="45"/>
    </row>
    <row r="224" spans="1:6" x14ac:dyDescent="0.25">
      <c r="A224" s="45" t="s">
        <v>252</v>
      </c>
      <c r="B224" s="45"/>
      <c r="C224" s="45">
        <v>98</v>
      </c>
      <c r="D224" s="45"/>
      <c r="E224" s="45" t="s">
        <v>37</v>
      </c>
      <c r="F224" s="45"/>
    </row>
    <row r="225" spans="1:6" x14ac:dyDescent="0.25">
      <c r="A225" s="45" t="s">
        <v>253</v>
      </c>
      <c r="B225" s="45"/>
      <c r="C225" s="45">
        <v>98</v>
      </c>
      <c r="D225" s="45"/>
      <c r="E225" s="45" t="s">
        <v>37</v>
      </c>
      <c r="F225" s="45"/>
    </row>
    <row r="226" spans="1:6" x14ac:dyDescent="0.25">
      <c r="A226" s="45" t="s">
        <v>254</v>
      </c>
      <c r="B226" s="45"/>
      <c r="C226" s="45">
        <v>98</v>
      </c>
      <c r="D226" s="45"/>
      <c r="E226" s="45" t="s">
        <v>37</v>
      </c>
      <c r="F226" s="45"/>
    </row>
    <row r="227" spans="1:6" x14ac:dyDescent="0.25">
      <c r="A227" s="45" t="s">
        <v>255</v>
      </c>
      <c r="B227" s="45"/>
      <c r="C227" s="45">
        <v>100</v>
      </c>
      <c r="D227" s="45"/>
      <c r="E227" s="45" t="s">
        <v>37</v>
      </c>
      <c r="F227" s="45"/>
    </row>
    <row r="228" spans="1:6" x14ac:dyDescent="0.25">
      <c r="A228" s="45" t="s">
        <v>256</v>
      </c>
      <c r="B228" s="45"/>
      <c r="C228" s="45">
        <v>91</v>
      </c>
      <c r="D228" s="45"/>
      <c r="E228" s="45" t="s">
        <v>37</v>
      </c>
      <c r="F228" s="45"/>
    </row>
    <row r="229" spans="1:6" x14ac:dyDescent="0.25">
      <c r="A229" s="45" t="s">
        <v>257</v>
      </c>
      <c r="B229" s="45"/>
      <c r="C229" s="45">
        <v>98</v>
      </c>
      <c r="D229" s="45"/>
      <c r="E229" s="45" t="s">
        <v>37</v>
      </c>
      <c r="F229" s="45"/>
    </row>
    <row r="230" spans="1:6" x14ac:dyDescent="0.25">
      <c r="A230" s="45" t="s">
        <v>258</v>
      </c>
      <c r="B230" s="45"/>
      <c r="C230" s="45">
        <v>98</v>
      </c>
      <c r="D230" s="45"/>
      <c r="E230" s="45" t="s">
        <v>37</v>
      </c>
      <c r="F230" s="45"/>
    </row>
    <row r="231" spans="1:6" x14ac:dyDescent="0.25">
      <c r="A231" s="45" t="s">
        <v>259</v>
      </c>
      <c r="B231" s="45"/>
      <c r="C231" s="45">
        <v>98</v>
      </c>
      <c r="D231" s="45"/>
      <c r="E231" s="45" t="s">
        <v>37</v>
      </c>
      <c r="F231" s="45"/>
    </row>
    <row r="232" spans="1:6" x14ac:dyDescent="0.25">
      <c r="A232" s="45" t="s">
        <v>260</v>
      </c>
      <c r="B232" s="45"/>
      <c r="C232" s="45">
        <v>96</v>
      </c>
      <c r="D232" s="45"/>
      <c r="E232" s="45" t="s">
        <v>37</v>
      </c>
      <c r="F232" s="45"/>
    </row>
    <row r="233" spans="1:6" x14ac:dyDescent="0.25">
      <c r="A233" s="45" t="s">
        <v>261</v>
      </c>
      <c r="B233" s="45"/>
      <c r="C233" s="45">
        <v>98</v>
      </c>
      <c r="D233" s="45"/>
      <c r="E233" s="45" t="s">
        <v>37</v>
      </c>
      <c r="F233" s="45"/>
    </row>
    <row r="234" spans="1:6" x14ac:dyDescent="0.25">
      <c r="A234" s="45" t="s">
        <v>262</v>
      </c>
      <c r="B234" s="45"/>
      <c r="C234" s="45">
        <v>96</v>
      </c>
      <c r="D234" s="45"/>
      <c r="E234" s="45" t="s">
        <v>37</v>
      </c>
      <c r="F234" s="45"/>
    </row>
    <row r="235" spans="1:6" x14ac:dyDescent="0.25">
      <c r="A235" s="45" t="s">
        <v>263</v>
      </c>
      <c r="B235" s="45"/>
      <c r="C235" s="45">
        <v>95</v>
      </c>
      <c r="D235" s="45"/>
      <c r="E235" s="45" t="s">
        <v>37</v>
      </c>
      <c r="F235" s="45"/>
    </row>
    <row r="236" spans="1:6" x14ac:dyDescent="0.25">
      <c r="A236" s="45" t="s">
        <v>264</v>
      </c>
      <c r="B236" s="45"/>
      <c r="C236" s="45">
        <v>98</v>
      </c>
      <c r="D236" s="45"/>
      <c r="E236" s="45" t="s">
        <v>37</v>
      </c>
      <c r="F236" s="45"/>
    </row>
    <row r="237" spans="1:6" x14ac:dyDescent="0.25">
      <c r="A237" s="45" t="s">
        <v>265</v>
      </c>
      <c r="B237" s="45"/>
      <c r="C237" s="45">
        <v>96</v>
      </c>
      <c r="D237" s="45"/>
      <c r="E237" s="45" t="s">
        <v>37</v>
      </c>
      <c r="F237" s="45"/>
    </row>
    <row r="238" spans="1:6" x14ac:dyDescent="0.25">
      <c r="A238" s="45" t="s">
        <v>266</v>
      </c>
      <c r="B238" s="45"/>
      <c r="C238" s="45">
        <v>98</v>
      </c>
      <c r="D238" s="45"/>
      <c r="E238" s="45" t="s">
        <v>37</v>
      </c>
      <c r="F238" s="45"/>
    </row>
    <row r="239" spans="1:6" x14ac:dyDescent="0.25">
      <c r="A239" s="45" t="s">
        <v>267</v>
      </c>
      <c r="B239" s="45"/>
      <c r="C239" s="45">
        <v>91</v>
      </c>
      <c r="D239" s="45"/>
      <c r="E239" s="45" t="s">
        <v>37</v>
      </c>
      <c r="F239" s="45"/>
    </row>
    <row r="240" spans="1:6" x14ac:dyDescent="0.25">
      <c r="A240" s="45" t="s">
        <v>268</v>
      </c>
      <c r="B240" s="45"/>
      <c r="C240" s="45">
        <v>91</v>
      </c>
      <c r="D240" s="45"/>
      <c r="E240" s="45" t="s">
        <v>37</v>
      </c>
      <c r="F240" s="45"/>
    </row>
    <row r="241" spans="1:6" x14ac:dyDescent="0.25">
      <c r="A241" s="45" t="s">
        <v>269</v>
      </c>
      <c r="B241" s="45"/>
      <c r="C241" s="45">
        <v>98</v>
      </c>
      <c r="D241" s="45"/>
      <c r="E241" s="45" t="s">
        <v>37</v>
      </c>
      <c r="F241" s="45"/>
    </row>
    <row r="242" spans="1:6" x14ac:dyDescent="0.25">
      <c r="A242" s="45" t="s">
        <v>270</v>
      </c>
      <c r="B242" s="45"/>
      <c r="C242" s="45">
        <v>98</v>
      </c>
      <c r="D242" s="45"/>
      <c r="E242" s="45" t="s">
        <v>37</v>
      </c>
      <c r="F242" s="45"/>
    </row>
    <row r="243" spans="1:6" x14ac:dyDescent="0.25">
      <c r="A243" s="45" t="s">
        <v>271</v>
      </c>
      <c r="B243" s="45"/>
      <c r="C243" s="45">
        <v>98</v>
      </c>
      <c r="D243" s="45"/>
      <c r="E243" s="45" t="s">
        <v>37</v>
      </c>
      <c r="F243" s="45"/>
    </row>
    <row r="244" spans="1:6" x14ac:dyDescent="0.25">
      <c r="A244" s="45" t="s">
        <v>272</v>
      </c>
      <c r="B244" s="45"/>
      <c r="C244" s="45">
        <v>93</v>
      </c>
      <c r="D244" s="45"/>
      <c r="E244" s="45" t="s">
        <v>37</v>
      </c>
      <c r="F244" s="45"/>
    </row>
    <row r="245" spans="1:6" x14ac:dyDescent="0.25">
      <c r="A245" s="45" t="s">
        <v>273</v>
      </c>
      <c r="B245" s="45"/>
      <c r="C245" s="45">
        <v>96</v>
      </c>
      <c r="D245" s="45"/>
      <c r="E245" s="45" t="s">
        <v>37</v>
      </c>
      <c r="F245" s="45"/>
    </row>
    <row r="246" spans="1:6" x14ac:dyDescent="0.25">
      <c r="A246" s="45" t="s">
        <v>274</v>
      </c>
      <c r="B246" s="45"/>
      <c r="C246" s="45">
        <v>92</v>
      </c>
      <c r="D246" s="45"/>
      <c r="E246" s="45" t="s">
        <v>37</v>
      </c>
      <c r="F246" s="45"/>
    </row>
    <row r="247" spans="1:6" x14ac:dyDescent="0.25">
      <c r="A247" s="45" t="s">
        <v>275</v>
      </c>
      <c r="B247" s="45"/>
      <c r="C247" s="45">
        <v>93</v>
      </c>
      <c r="D247" s="45"/>
      <c r="E247" s="45" t="s">
        <v>37</v>
      </c>
      <c r="F247" s="45"/>
    </row>
    <row r="248" spans="1:6" x14ac:dyDescent="0.25">
      <c r="A248" s="45" t="s">
        <v>276</v>
      </c>
      <c r="B248" s="45"/>
      <c r="C248" s="45">
        <v>94</v>
      </c>
      <c r="D248" s="45"/>
      <c r="E248" s="45" t="s">
        <v>37</v>
      </c>
      <c r="F248" s="45"/>
    </row>
    <row r="249" spans="1:6" x14ac:dyDescent="0.25">
      <c r="A249" s="45" t="s">
        <v>277</v>
      </c>
      <c r="B249" s="45"/>
      <c r="C249" s="45">
        <v>93</v>
      </c>
      <c r="D249" s="45"/>
      <c r="E249" s="45" t="s">
        <v>37</v>
      </c>
      <c r="F249" s="45"/>
    </row>
    <row r="250" spans="1:6" x14ac:dyDescent="0.25">
      <c r="A250" s="45" t="s">
        <v>278</v>
      </c>
      <c r="B250" s="45"/>
      <c r="C250" s="45">
        <v>96</v>
      </c>
      <c r="D250" s="45"/>
      <c r="E250" s="45" t="s">
        <v>37</v>
      </c>
      <c r="F250" s="45"/>
    </row>
    <row r="251" spans="1:6" x14ac:dyDescent="0.25">
      <c r="A251" s="45" t="s">
        <v>279</v>
      </c>
      <c r="B251" s="45"/>
      <c r="C251" s="45">
        <v>91</v>
      </c>
      <c r="D251" s="45"/>
      <c r="E251" s="45" t="s">
        <v>37</v>
      </c>
      <c r="F251" s="45"/>
    </row>
    <row r="252" spans="1:6" x14ac:dyDescent="0.25">
      <c r="A252" s="45" t="s">
        <v>280</v>
      </c>
      <c r="B252" s="45"/>
      <c r="C252" s="45">
        <v>95</v>
      </c>
      <c r="D252" s="45"/>
      <c r="E252" s="45" t="s">
        <v>37</v>
      </c>
      <c r="F252" s="45"/>
    </row>
    <row r="253" spans="1:6" x14ac:dyDescent="0.25">
      <c r="A253" s="45" t="s">
        <v>281</v>
      </c>
      <c r="B253" s="45"/>
      <c r="C253" s="45">
        <v>96</v>
      </c>
      <c r="D253" s="45"/>
      <c r="E253" s="45" t="s">
        <v>37</v>
      </c>
      <c r="F253" s="45"/>
    </row>
    <row r="254" spans="1:6" x14ac:dyDescent="0.25">
      <c r="A254" s="45" t="s">
        <v>282</v>
      </c>
      <c r="B254" s="45"/>
      <c r="C254" s="45">
        <v>96</v>
      </c>
      <c r="D254" s="45"/>
      <c r="E254" s="45" t="s">
        <v>37</v>
      </c>
      <c r="F254" s="45"/>
    </row>
    <row r="255" spans="1:6" x14ac:dyDescent="0.25">
      <c r="A255" s="45" t="s">
        <v>283</v>
      </c>
      <c r="B255" s="45"/>
      <c r="C255" s="45">
        <v>91</v>
      </c>
      <c r="D255" s="45"/>
      <c r="E255" s="45" t="s">
        <v>37</v>
      </c>
      <c r="F255" s="45"/>
    </row>
    <row r="256" spans="1:6" x14ac:dyDescent="0.25">
      <c r="A256" s="45" t="s">
        <v>284</v>
      </c>
      <c r="B256" s="45"/>
      <c r="C256" s="45">
        <v>91</v>
      </c>
      <c r="D256" s="45"/>
      <c r="E256" s="45" t="s">
        <v>37</v>
      </c>
      <c r="F256" s="45"/>
    </row>
    <row r="257" spans="1:6" x14ac:dyDescent="0.25">
      <c r="A257" s="45" t="s">
        <v>285</v>
      </c>
      <c r="B257" s="45"/>
      <c r="C257" s="45">
        <v>98</v>
      </c>
      <c r="D257" s="45"/>
      <c r="E257" s="45" t="s">
        <v>37</v>
      </c>
      <c r="F257" s="45"/>
    </row>
    <row r="258" spans="1:6" x14ac:dyDescent="0.25">
      <c r="A258" s="45" t="s">
        <v>286</v>
      </c>
      <c r="B258" s="45"/>
      <c r="C258" s="45">
        <v>94</v>
      </c>
      <c r="D258" s="45"/>
      <c r="E258" s="45" t="s">
        <v>37</v>
      </c>
      <c r="F258" s="45"/>
    </row>
    <row r="259" spans="1:6" x14ac:dyDescent="0.25">
      <c r="A259" s="45" t="s">
        <v>287</v>
      </c>
      <c r="B259" s="45"/>
      <c r="C259" s="45">
        <v>94</v>
      </c>
      <c r="D259" s="45"/>
      <c r="E259" s="45" t="s">
        <v>37</v>
      </c>
      <c r="F259" s="45"/>
    </row>
    <row r="260" spans="1:6" x14ac:dyDescent="0.25">
      <c r="A260" s="45" t="s">
        <v>288</v>
      </c>
      <c r="B260" s="45"/>
      <c r="C260" s="45">
        <v>100</v>
      </c>
      <c r="D260" s="45"/>
      <c r="E260" s="45" t="s">
        <v>37</v>
      </c>
      <c r="F260" s="45"/>
    </row>
    <row r="261" spans="1:6" x14ac:dyDescent="0.25">
      <c r="A261" s="45" t="s">
        <v>289</v>
      </c>
      <c r="B261" s="45"/>
      <c r="C261" s="45">
        <v>98</v>
      </c>
      <c r="D261" s="45"/>
      <c r="E261" s="45" t="s">
        <v>37</v>
      </c>
      <c r="F261" s="45"/>
    </row>
    <row r="262" spans="1:6" x14ac:dyDescent="0.25">
      <c r="A262" s="45" t="s">
        <v>290</v>
      </c>
      <c r="B262" s="45"/>
      <c r="C262" s="45">
        <v>95</v>
      </c>
      <c r="D262" s="45"/>
      <c r="E262" s="45" t="s">
        <v>37</v>
      </c>
      <c r="F262" s="45"/>
    </row>
    <row r="263" spans="1:6" x14ac:dyDescent="0.25">
      <c r="A263" s="45" t="s">
        <v>291</v>
      </c>
      <c r="B263" s="45"/>
      <c r="C263" s="45">
        <v>96</v>
      </c>
      <c r="D263" s="45"/>
      <c r="E263" s="45" t="s">
        <v>37</v>
      </c>
      <c r="F263" s="45"/>
    </row>
    <row r="264" spans="1:6" x14ac:dyDescent="0.25">
      <c r="A264" s="45" t="s">
        <v>292</v>
      </c>
      <c r="B264" s="45"/>
      <c r="C264" s="45">
        <v>96</v>
      </c>
      <c r="D264" s="45"/>
      <c r="E264" s="45" t="s">
        <v>37</v>
      </c>
      <c r="F264" s="45"/>
    </row>
    <row r="265" spans="1:6" x14ac:dyDescent="0.25">
      <c r="A265" s="45" t="s">
        <v>293</v>
      </c>
      <c r="B265" s="45"/>
      <c r="C265" s="45">
        <v>96</v>
      </c>
      <c r="D265" s="45"/>
      <c r="E265" s="45" t="s">
        <v>37</v>
      </c>
      <c r="F265" s="45"/>
    </row>
    <row r="266" spans="1:6" x14ac:dyDescent="0.25">
      <c r="A266" s="45" t="s">
        <v>294</v>
      </c>
      <c r="B266" s="45"/>
      <c r="C266" s="45">
        <v>94</v>
      </c>
      <c r="D266" s="45"/>
      <c r="E266" s="45" t="s">
        <v>37</v>
      </c>
      <c r="F266" s="45"/>
    </row>
    <row r="267" spans="1:6" x14ac:dyDescent="0.25">
      <c r="A267" s="45" t="s">
        <v>295</v>
      </c>
      <c r="B267" s="45"/>
      <c r="C267" s="45">
        <v>94</v>
      </c>
      <c r="D267" s="45"/>
      <c r="E267" s="45" t="s">
        <v>37</v>
      </c>
      <c r="F267" s="45"/>
    </row>
    <row r="268" spans="1:6" x14ac:dyDescent="0.25">
      <c r="A268" s="45" t="s">
        <v>296</v>
      </c>
      <c r="B268" s="45"/>
      <c r="C268" s="45">
        <v>93</v>
      </c>
      <c r="D268" s="45"/>
      <c r="E268" s="45" t="s">
        <v>37</v>
      </c>
      <c r="F268" s="45"/>
    </row>
    <row r="269" spans="1:6" x14ac:dyDescent="0.25">
      <c r="A269" s="45" t="s">
        <v>297</v>
      </c>
      <c r="B269" s="45"/>
      <c r="C269" s="45">
        <v>96</v>
      </c>
      <c r="D269" s="45"/>
      <c r="E269" s="45" t="s">
        <v>37</v>
      </c>
      <c r="F269" s="45"/>
    </row>
    <row r="270" spans="1:6" x14ac:dyDescent="0.25">
      <c r="A270" s="45" t="s">
        <v>298</v>
      </c>
      <c r="B270" s="45"/>
      <c r="C270" s="45">
        <v>96</v>
      </c>
      <c r="D270" s="45"/>
      <c r="E270" s="45" t="s">
        <v>37</v>
      </c>
      <c r="F270" s="45"/>
    </row>
    <row r="271" spans="1:6" x14ac:dyDescent="0.25">
      <c r="A271" s="45" t="s">
        <v>299</v>
      </c>
      <c r="B271" s="45"/>
      <c r="C271" s="45">
        <v>96</v>
      </c>
      <c r="D271" s="45"/>
      <c r="E271" s="45" t="s">
        <v>37</v>
      </c>
      <c r="F271" s="45"/>
    </row>
    <row r="272" spans="1:6" x14ac:dyDescent="0.25">
      <c r="A272" s="45" t="s">
        <v>300</v>
      </c>
      <c r="B272" s="45"/>
      <c r="C272" s="45">
        <v>98</v>
      </c>
      <c r="D272" s="45"/>
      <c r="E272" s="45" t="s">
        <v>37</v>
      </c>
      <c r="F272" s="45"/>
    </row>
    <row r="273" spans="1:6" x14ac:dyDescent="0.25">
      <c r="A273" s="45" t="s">
        <v>301</v>
      </c>
      <c r="B273" s="45"/>
      <c r="C273" s="45">
        <v>94</v>
      </c>
      <c r="D273" s="45"/>
      <c r="E273" s="45" t="s">
        <v>37</v>
      </c>
      <c r="F273" s="45"/>
    </row>
    <row r="274" spans="1:6" x14ac:dyDescent="0.25">
      <c r="A274" s="45" t="s">
        <v>302</v>
      </c>
      <c r="B274" s="45"/>
      <c r="C274" s="45">
        <v>96</v>
      </c>
      <c r="D274" s="45"/>
      <c r="E274" s="45" t="s">
        <v>37</v>
      </c>
      <c r="F274" s="45"/>
    </row>
    <row r="275" spans="1:6" x14ac:dyDescent="0.25">
      <c r="A275" s="45" t="s">
        <v>303</v>
      </c>
      <c r="B275" s="45"/>
      <c r="C275" s="45">
        <v>93</v>
      </c>
      <c r="D275" s="45"/>
      <c r="E275" s="45" t="s">
        <v>37</v>
      </c>
      <c r="F275" s="45"/>
    </row>
    <row r="276" spans="1:6" x14ac:dyDescent="0.25">
      <c r="A276" s="45" t="s">
        <v>304</v>
      </c>
      <c r="B276" s="45"/>
      <c r="C276" s="45">
        <v>94</v>
      </c>
      <c r="D276" s="45"/>
      <c r="E276" s="45" t="s">
        <v>37</v>
      </c>
      <c r="F276" s="45"/>
    </row>
    <row r="277" spans="1:6" x14ac:dyDescent="0.25">
      <c r="A277" s="45" t="s">
        <v>305</v>
      </c>
      <c r="B277" s="45"/>
      <c r="C277" s="45">
        <v>93</v>
      </c>
      <c r="D277" s="45"/>
      <c r="E277" s="45" t="s">
        <v>37</v>
      </c>
      <c r="F277" s="45"/>
    </row>
    <row r="278" spans="1:6" x14ac:dyDescent="0.25">
      <c r="A278" s="45" t="s">
        <v>306</v>
      </c>
      <c r="B278" s="45"/>
      <c r="C278" s="45">
        <v>98</v>
      </c>
      <c r="D278" s="45"/>
      <c r="E278" s="45" t="s">
        <v>37</v>
      </c>
      <c r="F278" s="45"/>
    </row>
    <row r="279" spans="1:6" x14ac:dyDescent="0.25">
      <c r="A279" s="45" t="s">
        <v>307</v>
      </c>
      <c r="B279" s="45"/>
      <c r="C279" s="45">
        <v>96</v>
      </c>
      <c r="D279" s="45"/>
      <c r="E279" s="45" t="s">
        <v>37</v>
      </c>
      <c r="F279" s="45"/>
    </row>
    <row r="280" spans="1:6" x14ac:dyDescent="0.25">
      <c r="A280" s="45" t="s">
        <v>308</v>
      </c>
      <c r="B280" s="45"/>
      <c r="C280" s="45">
        <v>95</v>
      </c>
      <c r="D280" s="45"/>
      <c r="E280" s="45" t="s">
        <v>37</v>
      </c>
      <c r="F280" s="45"/>
    </row>
    <row r="281" spans="1:6" x14ac:dyDescent="0.25">
      <c r="A281" s="45" t="s">
        <v>309</v>
      </c>
      <c r="B281" s="45"/>
      <c r="C281" s="45">
        <v>96</v>
      </c>
      <c r="D281" s="45"/>
      <c r="E281" s="45" t="s">
        <v>37</v>
      </c>
      <c r="F281" s="45"/>
    </row>
    <row r="282" spans="1:6" x14ac:dyDescent="0.25">
      <c r="A282" s="45" t="s">
        <v>310</v>
      </c>
      <c r="B282" s="45"/>
      <c r="C282" s="45">
        <v>96</v>
      </c>
      <c r="D282" s="45"/>
      <c r="E282" s="45" t="s">
        <v>37</v>
      </c>
      <c r="F282" s="45"/>
    </row>
    <row r="283" spans="1:6" x14ac:dyDescent="0.25">
      <c r="A283" s="45" t="s">
        <v>311</v>
      </c>
      <c r="B283" s="45"/>
      <c r="C283" s="45">
        <v>96</v>
      </c>
      <c r="D283" s="45"/>
      <c r="E283" s="45" t="s">
        <v>37</v>
      </c>
      <c r="F283" s="45"/>
    </row>
    <row r="284" spans="1:6" x14ac:dyDescent="0.25">
      <c r="A284" s="45" t="s">
        <v>312</v>
      </c>
      <c r="B284" s="45"/>
      <c r="C284" s="45">
        <v>98</v>
      </c>
      <c r="D284" s="45"/>
      <c r="E284" s="45" t="s">
        <v>37</v>
      </c>
      <c r="F284" s="45"/>
    </row>
    <row r="285" spans="1:6" x14ac:dyDescent="0.25">
      <c r="A285" s="45" t="s">
        <v>313</v>
      </c>
      <c r="B285" s="45"/>
      <c r="C285" s="45">
        <v>95</v>
      </c>
      <c r="D285" s="45"/>
      <c r="E285" s="45" t="s">
        <v>37</v>
      </c>
      <c r="F285" s="45"/>
    </row>
    <row r="286" spans="1:6" x14ac:dyDescent="0.25">
      <c r="A286" s="45" t="s">
        <v>314</v>
      </c>
      <c r="B286" s="45"/>
      <c r="C286" s="45">
        <v>96</v>
      </c>
      <c r="D286" s="45"/>
      <c r="E286" s="45" t="s">
        <v>37</v>
      </c>
      <c r="F286" s="45"/>
    </row>
    <row r="287" spans="1:6" x14ac:dyDescent="0.25">
      <c r="A287" s="45" t="s">
        <v>315</v>
      </c>
      <c r="B287" s="45"/>
      <c r="C287" s="45">
        <v>94</v>
      </c>
      <c r="D287" s="45"/>
      <c r="E287" s="45" t="s">
        <v>37</v>
      </c>
      <c r="F287" s="45"/>
    </row>
    <row r="288" spans="1:6" x14ac:dyDescent="0.25">
      <c r="A288" s="45" t="s">
        <v>316</v>
      </c>
      <c r="B288" s="45"/>
      <c r="C288" s="45">
        <v>96</v>
      </c>
      <c r="D288" s="45"/>
      <c r="E288" s="45" t="s">
        <v>37</v>
      </c>
      <c r="F288" s="45"/>
    </row>
    <row r="289" spans="1:6" x14ac:dyDescent="0.25">
      <c r="A289" s="45" t="s">
        <v>317</v>
      </c>
      <c r="B289" s="45"/>
      <c r="C289" s="45">
        <v>93</v>
      </c>
      <c r="D289" s="45"/>
      <c r="E289" s="45" t="s">
        <v>37</v>
      </c>
      <c r="F289" s="45"/>
    </row>
    <row r="290" spans="1:6" x14ac:dyDescent="0.25">
      <c r="A290" s="45" t="s">
        <v>318</v>
      </c>
      <c r="B290" s="45"/>
      <c r="C290" s="45">
        <v>95</v>
      </c>
      <c r="D290" s="45"/>
      <c r="E290" s="45" t="s">
        <v>37</v>
      </c>
      <c r="F290" s="45"/>
    </row>
    <row r="291" spans="1:6" x14ac:dyDescent="0.25">
      <c r="A291" s="45" t="s">
        <v>319</v>
      </c>
      <c r="B291" s="45"/>
      <c r="C291" s="45">
        <v>94</v>
      </c>
      <c r="D291" s="45"/>
      <c r="E291" s="45" t="s">
        <v>37</v>
      </c>
      <c r="F291" s="45"/>
    </row>
    <row r="292" spans="1:6" x14ac:dyDescent="0.25">
      <c r="A292" s="45" t="s">
        <v>320</v>
      </c>
      <c r="B292" s="45"/>
      <c r="C292" s="45">
        <v>96</v>
      </c>
      <c r="D292" s="45"/>
      <c r="E292" s="45" t="s">
        <v>37</v>
      </c>
      <c r="F292" s="45"/>
    </row>
    <row r="293" spans="1:6" x14ac:dyDescent="0.25">
      <c r="A293" s="45" t="s">
        <v>321</v>
      </c>
      <c r="B293" s="45"/>
      <c r="C293" s="45">
        <v>98</v>
      </c>
      <c r="D293" s="45"/>
      <c r="E293" s="45" t="s">
        <v>37</v>
      </c>
      <c r="F293" s="45"/>
    </row>
    <row r="294" spans="1:6" x14ac:dyDescent="0.25">
      <c r="A294" s="45" t="s">
        <v>322</v>
      </c>
      <c r="B294" s="45"/>
      <c r="C294" s="45">
        <v>96</v>
      </c>
      <c r="D294" s="45"/>
      <c r="E294" s="45" t="s">
        <v>37</v>
      </c>
      <c r="F294" s="45"/>
    </row>
    <row r="295" spans="1:6" x14ac:dyDescent="0.25">
      <c r="A295" s="45" t="s">
        <v>323</v>
      </c>
      <c r="B295" s="45"/>
      <c r="C295" s="45">
        <v>96</v>
      </c>
      <c r="D295" s="45"/>
      <c r="E295" s="45" t="s">
        <v>37</v>
      </c>
      <c r="F295" s="45"/>
    </row>
    <row r="296" spans="1:6" x14ac:dyDescent="0.25">
      <c r="A296" s="45" t="s">
        <v>324</v>
      </c>
      <c r="B296" s="45"/>
      <c r="C296" s="45">
        <v>93</v>
      </c>
      <c r="D296" s="45"/>
      <c r="E296" s="45" t="s">
        <v>37</v>
      </c>
      <c r="F296" s="45"/>
    </row>
    <row r="297" spans="1:6" x14ac:dyDescent="0.25">
      <c r="A297" s="45" t="s">
        <v>325</v>
      </c>
      <c r="B297" s="45"/>
      <c r="C297" s="45">
        <v>100</v>
      </c>
      <c r="D297" s="45"/>
      <c r="E297" s="45" t="s">
        <v>37</v>
      </c>
      <c r="F297" s="45"/>
    </row>
    <row r="298" spans="1:6" x14ac:dyDescent="0.25">
      <c r="A298" s="45" t="s">
        <v>326</v>
      </c>
      <c r="B298" s="45"/>
      <c r="C298" s="45">
        <v>93</v>
      </c>
      <c r="D298" s="45"/>
      <c r="E298" s="45" t="s">
        <v>37</v>
      </c>
      <c r="F298" s="45"/>
    </row>
    <row r="299" spans="1:6" x14ac:dyDescent="0.25">
      <c r="A299" s="45" t="s">
        <v>327</v>
      </c>
      <c r="B299" s="45"/>
      <c r="C299" s="45">
        <v>98</v>
      </c>
      <c r="D299" s="45"/>
      <c r="E299" s="45" t="s">
        <v>37</v>
      </c>
      <c r="F299" s="45"/>
    </row>
    <row r="300" spans="1:6" x14ac:dyDescent="0.25">
      <c r="A300" s="45" t="s">
        <v>328</v>
      </c>
      <c r="B300" s="45"/>
      <c r="C300" s="45">
        <v>98</v>
      </c>
      <c r="D300" s="45"/>
      <c r="E300" s="45" t="s">
        <v>37</v>
      </c>
      <c r="F300" s="45"/>
    </row>
    <row r="301" spans="1:6" x14ac:dyDescent="0.25">
      <c r="A301" s="45" t="s">
        <v>329</v>
      </c>
      <c r="B301" s="45"/>
      <c r="C301" s="45">
        <v>96</v>
      </c>
      <c r="D301" s="45"/>
      <c r="E301" s="45" t="s">
        <v>37</v>
      </c>
      <c r="F301" s="45"/>
    </row>
    <row r="302" spans="1:6" x14ac:dyDescent="0.25">
      <c r="A302" s="45" t="s">
        <v>330</v>
      </c>
      <c r="B302" s="45"/>
      <c r="C302" s="45">
        <v>93</v>
      </c>
      <c r="D302" s="45"/>
      <c r="E302" s="45" t="s">
        <v>37</v>
      </c>
      <c r="F302" s="45"/>
    </row>
    <row r="303" spans="1:6" x14ac:dyDescent="0.25">
      <c r="A303" s="45" t="s">
        <v>331</v>
      </c>
      <c r="B303" s="45"/>
      <c r="C303" s="45">
        <v>96</v>
      </c>
      <c r="D303" s="45"/>
      <c r="E303" s="45" t="s">
        <v>37</v>
      </c>
      <c r="F303" s="45"/>
    </row>
    <row r="304" spans="1:6" x14ac:dyDescent="0.25">
      <c r="A304" s="45" t="s">
        <v>332</v>
      </c>
      <c r="B304" s="45"/>
      <c r="C304" s="45">
        <v>96</v>
      </c>
      <c r="D304" s="45"/>
      <c r="E304" s="45" t="s">
        <v>37</v>
      </c>
      <c r="F304" s="45"/>
    </row>
    <row r="305" spans="1:6" x14ac:dyDescent="0.25">
      <c r="A305" s="45" t="s">
        <v>333</v>
      </c>
      <c r="B305" s="45"/>
      <c r="C305" s="45">
        <v>98</v>
      </c>
      <c r="D305" s="45"/>
      <c r="E305" s="45" t="s">
        <v>37</v>
      </c>
      <c r="F305" s="45"/>
    </row>
    <row r="306" spans="1:6" x14ac:dyDescent="0.25">
      <c r="A306" s="45" t="s">
        <v>334</v>
      </c>
      <c r="B306" s="45"/>
      <c r="C306" s="45">
        <v>96</v>
      </c>
      <c r="D306" s="45"/>
      <c r="E306" s="45" t="s">
        <v>37</v>
      </c>
      <c r="F306" s="45"/>
    </row>
    <row r="307" spans="1:6" x14ac:dyDescent="0.25">
      <c r="A307" s="45" t="s">
        <v>335</v>
      </c>
      <c r="B307" s="45"/>
      <c r="C307" s="45">
        <v>91</v>
      </c>
      <c r="D307" s="45"/>
      <c r="E307" s="45" t="s">
        <v>37</v>
      </c>
      <c r="F307" s="45"/>
    </row>
    <row r="308" spans="1:6" x14ac:dyDescent="0.25">
      <c r="A308" s="45" t="s">
        <v>336</v>
      </c>
      <c r="B308" s="45"/>
      <c r="C308" s="45">
        <v>96</v>
      </c>
      <c r="D308" s="45"/>
      <c r="E308" s="45" t="s">
        <v>37</v>
      </c>
      <c r="F308" s="45"/>
    </row>
    <row r="309" spans="1:6" x14ac:dyDescent="0.25">
      <c r="A309" s="45" t="s">
        <v>337</v>
      </c>
      <c r="B309" s="45"/>
      <c r="C309" s="45">
        <v>91</v>
      </c>
      <c r="D309" s="45"/>
      <c r="E309" s="45" t="s">
        <v>37</v>
      </c>
      <c r="F309" s="45"/>
    </row>
    <row r="310" spans="1:6" x14ac:dyDescent="0.25">
      <c r="A310" s="45" t="s">
        <v>338</v>
      </c>
      <c r="B310" s="45"/>
      <c r="C310" s="45">
        <v>98</v>
      </c>
      <c r="D310" s="45"/>
      <c r="E310" s="45" t="s">
        <v>37</v>
      </c>
      <c r="F310" s="45"/>
    </row>
    <row r="311" spans="1:6" x14ac:dyDescent="0.25">
      <c r="A311" s="45" t="s">
        <v>339</v>
      </c>
      <c r="B311" s="45"/>
      <c r="C311" s="45">
        <v>98</v>
      </c>
      <c r="D311" s="45"/>
      <c r="E311" s="45" t="s">
        <v>37</v>
      </c>
      <c r="F311" s="45"/>
    </row>
    <row r="312" spans="1:6" x14ac:dyDescent="0.25">
      <c r="A312" s="45" t="s">
        <v>340</v>
      </c>
      <c r="B312" s="45"/>
      <c r="C312" s="45">
        <v>98</v>
      </c>
      <c r="D312" s="45"/>
      <c r="E312" s="45" t="s">
        <v>37</v>
      </c>
      <c r="F312" s="45"/>
    </row>
    <row r="313" spans="1:6" x14ac:dyDescent="0.25">
      <c r="A313" s="45" t="s">
        <v>341</v>
      </c>
      <c r="B313" s="45"/>
      <c r="C313" s="45">
        <v>96</v>
      </c>
      <c r="D313" s="45"/>
      <c r="E313" s="45" t="s">
        <v>37</v>
      </c>
      <c r="F313" s="45"/>
    </row>
    <row r="314" spans="1:6" x14ac:dyDescent="0.25">
      <c r="A314" s="45" t="s">
        <v>342</v>
      </c>
      <c r="B314" s="45"/>
      <c r="C314" s="45">
        <v>94</v>
      </c>
      <c r="D314" s="45"/>
      <c r="E314" s="45" t="s">
        <v>37</v>
      </c>
      <c r="F314" s="45"/>
    </row>
    <row r="315" spans="1:6" x14ac:dyDescent="0.25">
      <c r="A315" s="45" t="s">
        <v>343</v>
      </c>
      <c r="B315" s="45"/>
      <c r="C315" s="45">
        <v>94</v>
      </c>
      <c r="D315" s="45"/>
      <c r="E315" s="45" t="s">
        <v>37</v>
      </c>
      <c r="F315" s="45"/>
    </row>
    <row r="316" spans="1:6" x14ac:dyDescent="0.25">
      <c r="A316" s="45" t="s">
        <v>344</v>
      </c>
      <c r="B316" s="45"/>
      <c r="C316" s="45">
        <v>98</v>
      </c>
      <c r="D316" s="45"/>
      <c r="E316" s="45" t="s">
        <v>37</v>
      </c>
      <c r="F316" s="45"/>
    </row>
    <row r="317" spans="1:6" x14ac:dyDescent="0.25">
      <c r="A317" s="45" t="s">
        <v>345</v>
      </c>
      <c r="B317" s="45"/>
      <c r="C317" s="45">
        <v>93</v>
      </c>
      <c r="D317" s="45"/>
      <c r="E317" s="45" t="s">
        <v>37</v>
      </c>
      <c r="F317" s="45"/>
    </row>
    <row r="318" spans="1:6" x14ac:dyDescent="0.25">
      <c r="A318" s="45" t="s">
        <v>346</v>
      </c>
      <c r="B318" s="45"/>
      <c r="C318" s="45">
        <v>95</v>
      </c>
      <c r="D318" s="45"/>
      <c r="E318" s="45" t="s">
        <v>37</v>
      </c>
      <c r="F318" s="45"/>
    </row>
    <row r="319" spans="1:6" x14ac:dyDescent="0.25">
      <c r="A319" s="45" t="s">
        <v>347</v>
      </c>
      <c r="B319" s="45"/>
      <c r="C319" s="45">
        <v>94</v>
      </c>
      <c r="D319" s="45"/>
      <c r="E319" s="45" t="s">
        <v>37</v>
      </c>
      <c r="F319" s="45"/>
    </row>
    <row r="320" spans="1:6" x14ac:dyDescent="0.25">
      <c r="A320" s="45" t="s">
        <v>348</v>
      </c>
      <c r="B320" s="45"/>
      <c r="C320" s="45">
        <v>93</v>
      </c>
      <c r="D320" s="45"/>
      <c r="E320" s="45" t="s">
        <v>37</v>
      </c>
      <c r="F320" s="45"/>
    </row>
    <row r="321" spans="1:6" x14ac:dyDescent="0.25">
      <c r="A321" s="45" t="s">
        <v>349</v>
      </c>
      <c r="B321" s="45"/>
      <c r="C321" s="45">
        <v>98</v>
      </c>
      <c r="D321" s="45"/>
      <c r="E321" s="45" t="s">
        <v>37</v>
      </c>
      <c r="F321" s="45"/>
    </row>
    <row r="322" spans="1:6" x14ac:dyDescent="0.25">
      <c r="A322" s="45" t="s">
        <v>350</v>
      </c>
      <c r="B322" s="45"/>
      <c r="C322" s="45">
        <v>93</v>
      </c>
      <c r="D322" s="45"/>
      <c r="E322" s="45" t="s">
        <v>37</v>
      </c>
      <c r="F322" s="45"/>
    </row>
    <row r="323" spans="1:6" x14ac:dyDescent="0.25">
      <c r="A323" s="45" t="s">
        <v>351</v>
      </c>
      <c r="B323" s="45"/>
      <c r="C323" s="45">
        <v>96</v>
      </c>
      <c r="D323" s="45"/>
      <c r="E323" s="45" t="s">
        <v>37</v>
      </c>
      <c r="F323" s="45"/>
    </row>
    <row r="324" spans="1:6" x14ac:dyDescent="0.25">
      <c r="A324" s="45" t="s">
        <v>352</v>
      </c>
      <c r="B324" s="45"/>
      <c r="C324" s="45">
        <v>98</v>
      </c>
      <c r="D324" s="45"/>
      <c r="E324" s="45" t="s">
        <v>37</v>
      </c>
      <c r="F324" s="45"/>
    </row>
    <row r="325" spans="1:6" x14ac:dyDescent="0.25">
      <c r="A325" s="45" t="s">
        <v>353</v>
      </c>
      <c r="B325" s="45"/>
      <c r="C325" s="45">
        <v>98</v>
      </c>
      <c r="D325" s="45"/>
      <c r="E325" s="45" t="s">
        <v>37</v>
      </c>
      <c r="F325" s="45"/>
    </row>
    <row r="326" spans="1:6" x14ac:dyDescent="0.25">
      <c r="A326" s="45" t="s">
        <v>354</v>
      </c>
      <c r="B326" s="45"/>
      <c r="C326" s="45">
        <v>96</v>
      </c>
      <c r="D326" s="45"/>
      <c r="E326" s="45" t="s">
        <v>37</v>
      </c>
      <c r="F326" s="45"/>
    </row>
    <row r="327" spans="1:6" x14ac:dyDescent="0.25">
      <c r="A327" s="45" t="s">
        <v>355</v>
      </c>
      <c r="B327" s="45"/>
      <c r="C327" s="45">
        <v>96</v>
      </c>
      <c r="D327" s="45"/>
      <c r="E327" s="45" t="s">
        <v>37</v>
      </c>
      <c r="F327" s="45"/>
    </row>
    <row r="328" spans="1:6" x14ac:dyDescent="0.25">
      <c r="A328" s="45" t="s">
        <v>356</v>
      </c>
      <c r="B328" s="45"/>
      <c r="C328" s="45">
        <v>94</v>
      </c>
      <c r="D328" s="45"/>
      <c r="E328" s="45" t="s">
        <v>37</v>
      </c>
      <c r="F328" s="45"/>
    </row>
    <row r="329" spans="1:6" x14ac:dyDescent="0.25">
      <c r="A329" s="45" t="s">
        <v>357</v>
      </c>
      <c r="B329" s="45"/>
      <c r="C329" s="45">
        <v>96</v>
      </c>
      <c r="D329" s="45"/>
      <c r="E329" s="45" t="s">
        <v>37</v>
      </c>
      <c r="F329" s="45"/>
    </row>
    <row r="330" spans="1:6" x14ac:dyDescent="0.25">
      <c r="A330" s="45" t="s">
        <v>358</v>
      </c>
      <c r="B330" s="45"/>
      <c r="C330" s="45">
        <v>96</v>
      </c>
      <c r="D330" s="45"/>
      <c r="E330" s="45" t="s">
        <v>37</v>
      </c>
      <c r="F330" s="45"/>
    </row>
    <row r="331" spans="1:6" x14ac:dyDescent="0.25">
      <c r="A331" s="45" t="s">
        <v>359</v>
      </c>
      <c r="B331" s="45"/>
      <c r="C331" s="45">
        <v>96</v>
      </c>
      <c r="D331" s="45"/>
      <c r="E331" s="45" t="s">
        <v>37</v>
      </c>
      <c r="F331" s="45"/>
    </row>
    <row r="332" spans="1:6" x14ac:dyDescent="0.25">
      <c r="A332" s="45" t="s">
        <v>360</v>
      </c>
      <c r="B332" s="45"/>
      <c r="C332" s="45">
        <v>94</v>
      </c>
      <c r="D332" s="45"/>
      <c r="E332" s="45" t="s">
        <v>37</v>
      </c>
      <c r="F332" s="45"/>
    </row>
    <row r="333" spans="1:6" x14ac:dyDescent="0.25">
      <c r="A333" s="45" t="s">
        <v>361</v>
      </c>
      <c r="B333" s="45"/>
      <c r="C333" s="45">
        <v>95</v>
      </c>
      <c r="D333" s="45"/>
      <c r="E333" s="45" t="s">
        <v>37</v>
      </c>
      <c r="F333" s="45"/>
    </row>
    <row r="334" spans="1:6" x14ac:dyDescent="0.25">
      <c r="A334" s="45" t="s">
        <v>362</v>
      </c>
      <c r="B334" s="45"/>
      <c r="C334" s="45">
        <v>94</v>
      </c>
      <c r="D334" s="45"/>
      <c r="E334" s="45" t="s">
        <v>37</v>
      </c>
      <c r="F334" s="45"/>
    </row>
    <row r="335" spans="1:6" x14ac:dyDescent="0.25">
      <c r="A335" s="45" t="s">
        <v>363</v>
      </c>
      <c r="B335" s="45"/>
      <c r="C335" s="45">
        <v>98</v>
      </c>
      <c r="D335" s="45"/>
      <c r="E335" s="45" t="s">
        <v>37</v>
      </c>
      <c r="F335" s="45"/>
    </row>
    <row r="336" spans="1:6" x14ac:dyDescent="0.25">
      <c r="A336" s="45" t="s">
        <v>364</v>
      </c>
      <c r="B336" s="45"/>
      <c r="C336" s="45">
        <v>98</v>
      </c>
      <c r="D336" s="45"/>
      <c r="E336" s="45" t="s">
        <v>37</v>
      </c>
      <c r="F336" s="45"/>
    </row>
    <row r="337" spans="1:6" x14ac:dyDescent="0.25">
      <c r="A337" s="45" t="s">
        <v>365</v>
      </c>
      <c r="B337" s="45"/>
      <c r="C337" s="45">
        <v>92</v>
      </c>
      <c r="D337" s="45"/>
      <c r="E337" s="45" t="s">
        <v>37</v>
      </c>
      <c r="F337" s="45"/>
    </row>
    <row r="338" spans="1:6" x14ac:dyDescent="0.25">
      <c r="A338" s="45" t="s">
        <v>366</v>
      </c>
      <c r="B338" s="45"/>
      <c r="C338" s="45">
        <v>93</v>
      </c>
      <c r="D338" s="45"/>
      <c r="E338" s="45" t="s">
        <v>37</v>
      </c>
      <c r="F338" s="45"/>
    </row>
    <row r="339" spans="1:6" x14ac:dyDescent="0.25">
      <c r="A339" s="45" t="s">
        <v>367</v>
      </c>
      <c r="B339" s="45"/>
      <c r="C339" s="45">
        <v>94</v>
      </c>
      <c r="D339" s="45"/>
      <c r="E339" s="45" t="s">
        <v>37</v>
      </c>
      <c r="F339" s="45"/>
    </row>
    <row r="340" spans="1:6" x14ac:dyDescent="0.25">
      <c r="A340" s="45" t="s">
        <v>368</v>
      </c>
      <c r="B340" s="45"/>
      <c r="C340" s="45">
        <v>98</v>
      </c>
      <c r="D340" s="45"/>
      <c r="E340" s="45" t="s">
        <v>37</v>
      </c>
      <c r="F340" s="45"/>
    </row>
    <row r="341" spans="1:6" x14ac:dyDescent="0.25">
      <c r="A341" s="45" t="s">
        <v>369</v>
      </c>
      <c r="B341" s="45"/>
      <c r="C341" s="45">
        <v>96</v>
      </c>
      <c r="D341" s="45"/>
      <c r="E341" s="45" t="s">
        <v>37</v>
      </c>
      <c r="F341" s="45"/>
    </row>
    <row r="342" spans="1:6" x14ac:dyDescent="0.25">
      <c r="A342" s="45" t="s">
        <v>370</v>
      </c>
      <c r="B342" s="45"/>
      <c r="C342" s="45">
        <v>98</v>
      </c>
      <c r="D342" s="45"/>
      <c r="E342" s="45" t="s">
        <v>37</v>
      </c>
      <c r="F342" s="45"/>
    </row>
    <row r="343" spans="1:6" x14ac:dyDescent="0.25">
      <c r="A343" s="45" t="s">
        <v>371</v>
      </c>
      <c r="B343" s="45"/>
      <c r="C343" s="45">
        <v>98</v>
      </c>
      <c r="D343" s="45"/>
      <c r="E343" s="45" t="s">
        <v>37</v>
      </c>
      <c r="F343" s="45"/>
    </row>
    <row r="344" spans="1:6" x14ac:dyDescent="0.25">
      <c r="A344" s="45" t="s">
        <v>372</v>
      </c>
      <c r="B344" s="45"/>
      <c r="C344" s="45">
        <v>94</v>
      </c>
      <c r="D344" s="45"/>
      <c r="E344" s="45" t="s">
        <v>37</v>
      </c>
      <c r="F344" s="45"/>
    </row>
    <row r="345" spans="1:6" x14ac:dyDescent="0.25">
      <c r="A345" s="45" t="s">
        <v>373</v>
      </c>
      <c r="B345" s="45"/>
      <c r="C345" s="45">
        <v>95</v>
      </c>
      <c r="D345" s="45"/>
      <c r="E345" s="45" t="s">
        <v>37</v>
      </c>
      <c r="F345" s="45"/>
    </row>
    <row r="346" spans="1:6" x14ac:dyDescent="0.25">
      <c r="A346" s="45" t="s">
        <v>374</v>
      </c>
      <c r="B346" s="45"/>
      <c r="C346" s="45">
        <v>91</v>
      </c>
      <c r="D346" s="45"/>
      <c r="E346" s="45" t="s">
        <v>37</v>
      </c>
      <c r="F346" s="45"/>
    </row>
    <row r="347" spans="1:6" x14ac:dyDescent="0.25">
      <c r="A347" s="45" t="s">
        <v>375</v>
      </c>
      <c r="B347" s="45"/>
      <c r="C347" s="45">
        <v>96</v>
      </c>
      <c r="D347" s="45"/>
      <c r="E347" s="45" t="s">
        <v>37</v>
      </c>
      <c r="F347" s="45"/>
    </row>
    <row r="348" spans="1:6" x14ac:dyDescent="0.25">
      <c r="A348" s="45" t="s">
        <v>376</v>
      </c>
      <c r="B348" s="45"/>
      <c r="C348" s="45">
        <v>96</v>
      </c>
      <c r="D348" s="45"/>
      <c r="E348" s="45" t="s">
        <v>37</v>
      </c>
      <c r="F348" s="45"/>
    </row>
    <row r="349" spans="1:6" x14ac:dyDescent="0.25">
      <c r="A349" s="45" t="s">
        <v>377</v>
      </c>
      <c r="B349" s="45"/>
      <c r="C349" s="45">
        <v>95</v>
      </c>
      <c r="D349" s="45"/>
      <c r="E349" s="45" t="s">
        <v>37</v>
      </c>
      <c r="F349" s="45"/>
    </row>
    <row r="350" spans="1:6" x14ac:dyDescent="0.25">
      <c r="A350" s="45" t="s">
        <v>378</v>
      </c>
      <c r="B350" s="45"/>
      <c r="C350" s="45">
        <v>95</v>
      </c>
      <c r="D350" s="45"/>
      <c r="E350" s="45" t="s">
        <v>37</v>
      </c>
      <c r="F350" s="45"/>
    </row>
    <row r="351" spans="1:6" x14ac:dyDescent="0.25">
      <c r="A351" s="45" t="s">
        <v>379</v>
      </c>
      <c r="B351" s="45"/>
      <c r="C351" s="45">
        <v>94</v>
      </c>
      <c r="D351" s="45"/>
      <c r="E351" s="45" t="s">
        <v>37</v>
      </c>
      <c r="F351" s="45"/>
    </row>
    <row r="352" spans="1:6" x14ac:dyDescent="0.25">
      <c r="A352" s="45" t="s">
        <v>380</v>
      </c>
      <c r="B352" s="45"/>
      <c r="C352" s="45">
        <v>95</v>
      </c>
      <c r="D352" s="45"/>
      <c r="E352" s="45" t="s">
        <v>37</v>
      </c>
      <c r="F352" s="45"/>
    </row>
    <row r="353" spans="1:6" x14ac:dyDescent="0.25">
      <c r="A353" s="45" t="s">
        <v>381</v>
      </c>
      <c r="B353" s="45"/>
      <c r="C353" s="45">
        <v>98</v>
      </c>
      <c r="D353" s="45"/>
      <c r="E353" s="45" t="s">
        <v>37</v>
      </c>
      <c r="F353" s="45"/>
    </row>
  </sheetData>
  <mergeCells count="1039">
    <mergeCell ref="A10:B10"/>
    <mergeCell ref="C10:D10"/>
    <mergeCell ref="E10:F10"/>
    <mergeCell ref="A11:B11"/>
    <mergeCell ref="C11:D11"/>
    <mergeCell ref="E11:F11"/>
    <mergeCell ref="B1:F1"/>
    <mergeCell ref="A8:B8"/>
    <mergeCell ref="C8:D8"/>
    <mergeCell ref="E8:F8"/>
    <mergeCell ref="A9:B9"/>
    <mergeCell ref="C9:D9"/>
    <mergeCell ref="E9:F9"/>
    <mergeCell ref="A16:B16"/>
    <mergeCell ref="C16:D16"/>
    <mergeCell ref="E16:F16"/>
    <mergeCell ref="A17:B17"/>
    <mergeCell ref="C17:D17"/>
    <mergeCell ref="E17:F17"/>
    <mergeCell ref="A14:B14"/>
    <mergeCell ref="C14:D14"/>
    <mergeCell ref="E14:F14"/>
    <mergeCell ref="A15:B15"/>
    <mergeCell ref="C15:D15"/>
    <mergeCell ref="E15:F15"/>
    <mergeCell ref="A12:B12"/>
    <mergeCell ref="C12:D12"/>
    <mergeCell ref="E12:F12"/>
    <mergeCell ref="A13:B13"/>
    <mergeCell ref="C13:D13"/>
    <mergeCell ref="E13:F13"/>
    <mergeCell ref="A22:B22"/>
    <mergeCell ref="C22:D22"/>
    <mergeCell ref="E22:F22"/>
    <mergeCell ref="A23:B23"/>
    <mergeCell ref="C23:D23"/>
    <mergeCell ref="E23:F23"/>
    <mergeCell ref="A20:B20"/>
    <mergeCell ref="C20:D20"/>
    <mergeCell ref="E20:F20"/>
    <mergeCell ref="A21:B21"/>
    <mergeCell ref="C21:D21"/>
    <mergeCell ref="E21:F21"/>
    <mergeCell ref="A18:B18"/>
    <mergeCell ref="C18:D18"/>
    <mergeCell ref="E18:F18"/>
    <mergeCell ref="A19:B19"/>
    <mergeCell ref="C19:D19"/>
    <mergeCell ref="E19:F19"/>
    <mergeCell ref="A28:B28"/>
    <mergeCell ref="C28:D28"/>
    <mergeCell ref="E28:F28"/>
    <mergeCell ref="A29:B29"/>
    <mergeCell ref="C29:D29"/>
    <mergeCell ref="E29:F29"/>
    <mergeCell ref="A26:B26"/>
    <mergeCell ref="C26:D26"/>
    <mergeCell ref="E26:F26"/>
    <mergeCell ref="A27:B27"/>
    <mergeCell ref="C27:D27"/>
    <mergeCell ref="E27:F27"/>
    <mergeCell ref="A24:B24"/>
    <mergeCell ref="C24:D24"/>
    <mergeCell ref="E24:F24"/>
    <mergeCell ref="A25:B25"/>
    <mergeCell ref="C25:D25"/>
    <mergeCell ref="E25:F25"/>
    <mergeCell ref="A34:B34"/>
    <mergeCell ref="C34:D34"/>
    <mergeCell ref="E34:F34"/>
    <mergeCell ref="A35:B35"/>
    <mergeCell ref="C35:D35"/>
    <mergeCell ref="E35:F35"/>
    <mergeCell ref="A32:B32"/>
    <mergeCell ref="C32:D32"/>
    <mergeCell ref="E32:F32"/>
    <mergeCell ref="A33:B33"/>
    <mergeCell ref="C33:D33"/>
    <mergeCell ref="E33:F33"/>
    <mergeCell ref="A30:B30"/>
    <mergeCell ref="C30:D30"/>
    <mergeCell ref="E30:F30"/>
    <mergeCell ref="A31:B31"/>
    <mergeCell ref="C31:D31"/>
    <mergeCell ref="E31:F31"/>
    <mergeCell ref="A40:B40"/>
    <mergeCell ref="C40:D40"/>
    <mergeCell ref="E40:F40"/>
    <mergeCell ref="A41:B41"/>
    <mergeCell ref="C41:D41"/>
    <mergeCell ref="E41:F41"/>
    <mergeCell ref="A38:B38"/>
    <mergeCell ref="C38:D38"/>
    <mergeCell ref="E38:F38"/>
    <mergeCell ref="A39:B39"/>
    <mergeCell ref="C39:D39"/>
    <mergeCell ref="E39:F39"/>
    <mergeCell ref="A36:B36"/>
    <mergeCell ref="C36:D36"/>
    <mergeCell ref="E36:F36"/>
    <mergeCell ref="A37:B37"/>
    <mergeCell ref="C37:D37"/>
    <mergeCell ref="E37:F37"/>
    <mergeCell ref="A46:B46"/>
    <mergeCell ref="C46:D46"/>
    <mergeCell ref="E46:F46"/>
    <mergeCell ref="A47:B47"/>
    <mergeCell ref="C47:D47"/>
    <mergeCell ref="E47:F47"/>
    <mergeCell ref="A44:B44"/>
    <mergeCell ref="C44:D44"/>
    <mergeCell ref="E44:F44"/>
    <mergeCell ref="A45:B45"/>
    <mergeCell ref="C45:D45"/>
    <mergeCell ref="E45:F45"/>
    <mergeCell ref="A42:B42"/>
    <mergeCell ref="C42:D42"/>
    <mergeCell ref="E42:F42"/>
    <mergeCell ref="A43:B43"/>
    <mergeCell ref="C43:D43"/>
    <mergeCell ref="E43:F43"/>
    <mergeCell ref="A52:B52"/>
    <mergeCell ref="C52:D52"/>
    <mergeCell ref="E52:F52"/>
    <mergeCell ref="A53:B53"/>
    <mergeCell ref="C53:D53"/>
    <mergeCell ref="E53:F53"/>
    <mergeCell ref="A50:B50"/>
    <mergeCell ref="C50:D50"/>
    <mergeCell ref="E50:F50"/>
    <mergeCell ref="A51:B51"/>
    <mergeCell ref="C51:D51"/>
    <mergeCell ref="E51:F51"/>
    <mergeCell ref="A48:B48"/>
    <mergeCell ref="C48:D48"/>
    <mergeCell ref="E48:F48"/>
    <mergeCell ref="A49:B49"/>
    <mergeCell ref="C49:D49"/>
    <mergeCell ref="E49:F49"/>
    <mergeCell ref="A58:B58"/>
    <mergeCell ref="C58:D58"/>
    <mergeCell ref="E58:F58"/>
    <mergeCell ref="A59:B59"/>
    <mergeCell ref="C59:D59"/>
    <mergeCell ref="E59:F59"/>
    <mergeCell ref="A56:B56"/>
    <mergeCell ref="C56:D56"/>
    <mergeCell ref="E56:F56"/>
    <mergeCell ref="A57:B57"/>
    <mergeCell ref="C57:D57"/>
    <mergeCell ref="E57:F57"/>
    <mergeCell ref="A54:B54"/>
    <mergeCell ref="C54:D54"/>
    <mergeCell ref="E54:F54"/>
    <mergeCell ref="A55:B55"/>
    <mergeCell ref="C55:D55"/>
    <mergeCell ref="E55:F55"/>
    <mergeCell ref="A64:B64"/>
    <mergeCell ref="C64:D64"/>
    <mergeCell ref="E64:F64"/>
    <mergeCell ref="A65:B65"/>
    <mergeCell ref="C65:D65"/>
    <mergeCell ref="E65:F65"/>
    <mergeCell ref="A62:B62"/>
    <mergeCell ref="C62:D62"/>
    <mergeCell ref="E62:F62"/>
    <mergeCell ref="A63:B63"/>
    <mergeCell ref="C63:D63"/>
    <mergeCell ref="E63:F63"/>
    <mergeCell ref="A60:B60"/>
    <mergeCell ref="C60:D60"/>
    <mergeCell ref="E60:F60"/>
    <mergeCell ref="A61:B61"/>
    <mergeCell ref="C61:D61"/>
    <mergeCell ref="E61:F61"/>
    <mergeCell ref="A70:B70"/>
    <mergeCell ref="C70:D70"/>
    <mergeCell ref="E70:F70"/>
    <mergeCell ref="A71:B71"/>
    <mergeCell ref="C71:D71"/>
    <mergeCell ref="E71:F71"/>
    <mergeCell ref="A68:B68"/>
    <mergeCell ref="C68:D68"/>
    <mergeCell ref="E68:F68"/>
    <mergeCell ref="A69:B69"/>
    <mergeCell ref="C69:D69"/>
    <mergeCell ref="E69:F69"/>
    <mergeCell ref="A66:B66"/>
    <mergeCell ref="C66:D66"/>
    <mergeCell ref="E66:F66"/>
    <mergeCell ref="A67:B67"/>
    <mergeCell ref="C67:D67"/>
    <mergeCell ref="E67:F67"/>
    <mergeCell ref="A76:B76"/>
    <mergeCell ref="C76:D76"/>
    <mergeCell ref="E76:F76"/>
    <mergeCell ref="A77:B77"/>
    <mergeCell ref="C77:D77"/>
    <mergeCell ref="E77:F77"/>
    <mergeCell ref="A74:B74"/>
    <mergeCell ref="C74:D74"/>
    <mergeCell ref="E74:F74"/>
    <mergeCell ref="A75:B75"/>
    <mergeCell ref="C75:D75"/>
    <mergeCell ref="E75:F75"/>
    <mergeCell ref="A72:B72"/>
    <mergeCell ref="C72:D72"/>
    <mergeCell ref="E72:F72"/>
    <mergeCell ref="A73:B73"/>
    <mergeCell ref="C73:D73"/>
    <mergeCell ref="E73:F73"/>
    <mergeCell ref="A82:B82"/>
    <mergeCell ref="C82:D82"/>
    <mergeCell ref="E82:F82"/>
    <mergeCell ref="A83:B83"/>
    <mergeCell ref="C83:D83"/>
    <mergeCell ref="E83:F83"/>
    <mergeCell ref="A80:B80"/>
    <mergeCell ref="C80:D80"/>
    <mergeCell ref="E80:F80"/>
    <mergeCell ref="A81:B81"/>
    <mergeCell ref="C81:D81"/>
    <mergeCell ref="E81:F81"/>
    <mergeCell ref="A78:B78"/>
    <mergeCell ref="C78:D78"/>
    <mergeCell ref="E78:F78"/>
    <mergeCell ref="A79:B79"/>
    <mergeCell ref="C79:D79"/>
    <mergeCell ref="E79:F79"/>
    <mergeCell ref="A88:B88"/>
    <mergeCell ref="C88:D88"/>
    <mergeCell ref="E88:F88"/>
    <mergeCell ref="A89:B89"/>
    <mergeCell ref="C89:D89"/>
    <mergeCell ref="E89:F89"/>
    <mergeCell ref="A86:B86"/>
    <mergeCell ref="C86:D86"/>
    <mergeCell ref="E86:F86"/>
    <mergeCell ref="A87:B87"/>
    <mergeCell ref="C87:D87"/>
    <mergeCell ref="E87:F87"/>
    <mergeCell ref="A84:B84"/>
    <mergeCell ref="C84:D84"/>
    <mergeCell ref="E84:F84"/>
    <mergeCell ref="A85:B85"/>
    <mergeCell ref="C85:D85"/>
    <mergeCell ref="E85:F85"/>
    <mergeCell ref="A94:B94"/>
    <mergeCell ref="C94:D94"/>
    <mergeCell ref="E94:F94"/>
    <mergeCell ref="A95:B95"/>
    <mergeCell ref="C95:D95"/>
    <mergeCell ref="E95:F95"/>
    <mergeCell ref="A92:B92"/>
    <mergeCell ref="C92:D92"/>
    <mergeCell ref="E92:F92"/>
    <mergeCell ref="A93:B93"/>
    <mergeCell ref="C93:D93"/>
    <mergeCell ref="E93:F93"/>
    <mergeCell ref="A90:B90"/>
    <mergeCell ref="C90:D90"/>
    <mergeCell ref="E90:F90"/>
    <mergeCell ref="A91:B91"/>
    <mergeCell ref="C91:D91"/>
    <mergeCell ref="E91:F91"/>
    <mergeCell ref="A100:B100"/>
    <mergeCell ref="C100:D100"/>
    <mergeCell ref="E100:F100"/>
    <mergeCell ref="A101:B101"/>
    <mergeCell ref="C101:D101"/>
    <mergeCell ref="E101:F101"/>
    <mergeCell ref="A98:B98"/>
    <mergeCell ref="C98:D98"/>
    <mergeCell ref="E98:F98"/>
    <mergeCell ref="A99:B99"/>
    <mergeCell ref="C99:D99"/>
    <mergeCell ref="E99:F99"/>
    <mergeCell ref="A96:B96"/>
    <mergeCell ref="C96:D96"/>
    <mergeCell ref="E96:F96"/>
    <mergeCell ref="A97:B97"/>
    <mergeCell ref="C97:D97"/>
    <mergeCell ref="E97:F97"/>
    <mergeCell ref="A106:B106"/>
    <mergeCell ref="C106:D106"/>
    <mergeCell ref="E106:F106"/>
    <mergeCell ref="A107:B107"/>
    <mergeCell ref="C107:D107"/>
    <mergeCell ref="E107:F107"/>
    <mergeCell ref="A104:B104"/>
    <mergeCell ref="C104:D104"/>
    <mergeCell ref="E104:F104"/>
    <mergeCell ref="A105:B105"/>
    <mergeCell ref="C105:D105"/>
    <mergeCell ref="E105:F105"/>
    <mergeCell ref="A102:B102"/>
    <mergeCell ref="C102:D102"/>
    <mergeCell ref="E102:F102"/>
    <mergeCell ref="A103:B103"/>
    <mergeCell ref="C103:D103"/>
    <mergeCell ref="E103:F103"/>
    <mergeCell ref="A112:B112"/>
    <mergeCell ref="C112:D112"/>
    <mergeCell ref="E112:F112"/>
    <mergeCell ref="A113:B113"/>
    <mergeCell ref="C113:D113"/>
    <mergeCell ref="E113:F113"/>
    <mergeCell ref="A110:B110"/>
    <mergeCell ref="C110:D110"/>
    <mergeCell ref="E110:F110"/>
    <mergeCell ref="A111:B111"/>
    <mergeCell ref="C111:D111"/>
    <mergeCell ref="E111:F111"/>
    <mergeCell ref="A108:B108"/>
    <mergeCell ref="C108:D108"/>
    <mergeCell ref="E108:F108"/>
    <mergeCell ref="A109:B109"/>
    <mergeCell ref="C109:D109"/>
    <mergeCell ref="E109:F109"/>
    <mergeCell ref="A118:B118"/>
    <mergeCell ref="C118:D118"/>
    <mergeCell ref="E118:F118"/>
    <mergeCell ref="A119:B119"/>
    <mergeCell ref="C119:D119"/>
    <mergeCell ref="E119:F119"/>
    <mergeCell ref="A116:B116"/>
    <mergeCell ref="C116:D116"/>
    <mergeCell ref="E116:F116"/>
    <mergeCell ref="A117:B117"/>
    <mergeCell ref="C117:D117"/>
    <mergeCell ref="E117:F117"/>
    <mergeCell ref="A114:B114"/>
    <mergeCell ref="C114:D114"/>
    <mergeCell ref="E114:F114"/>
    <mergeCell ref="A115:B115"/>
    <mergeCell ref="C115:D115"/>
    <mergeCell ref="E115:F115"/>
    <mergeCell ref="A124:B124"/>
    <mergeCell ref="C124:D124"/>
    <mergeCell ref="E124:F124"/>
    <mergeCell ref="A125:B125"/>
    <mergeCell ref="C125:D125"/>
    <mergeCell ref="E125:F125"/>
    <mergeCell ref="A122:B122"/>
    <mergeCell ref="C122:D122"/>
    <mergeCell ref="E122:F122"/>
    <mergeCell ref="A123:B123"/>
    <mergeCell ref="C123:D123"/>
    <mergeCell ref="E123:F123"/>
    <mergeCell ref="A120:B120"/>
    <mergeCell ref="C120:D120"/>
    <mergeCell ref="E120:F120"/>
    <mergeCell ref="A121:B121"/>
    <mergeCell ref="C121:D121"/>
    <mergeCell ref="E121:F121"/>
    <mergeCell ref="A130:B130"/>
    <mergeCell ref="C130:D130"/>
    <mergeCell ref="E130:F130"/>
    <mergeCell ref="A131:B131"/>
    <mergeCell ref="C131:D131"/>
    <mergeCell ref="E131:F131"/>
    <mergeCell ref="A128:B128"/>
    <mergeCell ref="C128:D128"/>
    <mergeCell ref="E128:F128"/>
    <mergeCell ref="A129:B129"/>
    <mergeCell ref="C129:D129"/>
    <mergeCell ref="E129:F129"/>
    <mergeCell ref="A126:B126"/>
    <mergeCell ref="C126:D126"/>
    <mergeCell ref="E126:F126"/>
    <mergeCell ref="A127:B127"/>
    <mergeCell ref="C127:D127"/>
    <mergeCell ref="E127:F127"/>
    <mergeCell ref="A136:B136"/>
    <mergeCell ref="C136:D136"/>
    <mergeCell ref="E136:F136"/>
    <mergeCell ref="A137:B137"/>
    <mergeCell ref="C137:D137"/>
    <mergeCell ref="E137:F137"/>
    <mergeCell ref="A134:B134"/>
    <mergeCell ref="C134:D134"/>
    <mergeCell ref="E134:F134"/>
    <mergeCell ref="A135:B135"/>
    <mergeCell ref="C135:D135"/>
    <mergeCell ref="E135:F135"/>
    <mergeCell ref="A132:B132"/>
    <mergeCell ref="C132:D132"/>
    <mergeCell ref="E132:F132"/>
    <mergeCell ref="A133:B133"/>
    <mergeCell ref="C133:D133"/>
    <mergeCell ref="E133:F133"/>
    <mergeCell ref="A142:B142"/>
    <mergeCell ref="C142:D142"/>
    <mergeCell ref="E142:F142"/>
    <mergeCell ref="A143:B143"/>
    <mergeCell ref="C143:D143"/>
    <mergeCell ref="E143:F143"/>
    <mergeCell ref="A140:B140"/>
    <mergeCell ref="C140:D140"/>
    <mergeCell ref="E140:F140"/>
    <mergeCell ref="A141:B141"/>
    <mergeCell ref="C141:D141"/>
    <mergeCell ref="E141:F141"/>
    <mergeCell ref="A138:B138"/>
    <mergeCell ref="C138:D138"/>
    <mergeCell ref="E138:F138"/>
    <mergeCell ref="A139:B139"/>
    <mergeCell ref="C139:D139"/>
    <mergeCell ref="E139:F139"/>
    <mergeCell ref="A148:B148"/>
    <mergeCell ref="C148:D148"/>
    <mergeCell ref="E148:F148"/>
    <mergeCell ref="A149:B149"/>
    <mergeCell ref="C149:D149"/>
    <mergeCell ref="E149:F149"/>
    <mergeCell ref="A146:B146"/>
    <mergeCell ref="C146:D146"/>
    <mergeCell ref="E146:F146"/>
    <mergeCell ref="A147:B147"/>
    <mergeCell ref="C147:D147"/>
    <mergeCell ref="E147:F147"/>
    <mergeCell ref="A144:B144"/>
    <mergeCell ref="C144:D144"/>
    <mergeCell ref="E144:F144"/>
    <mergeCell ref="A145:B145"/>
    <mergeCell ref="C145:D145"/>
    <mergeCell ref="E145:F145"/>
    <mergeCell ref="A154:B154"/>
    <mergeCell ref="C154:D154"/>
    <mergeCell ref="E154:F154"/>
    <mergeCell ref="A155:B155"/>
    <mergeCell ref="C155:D155"/>
    <mergeCell ref="E155:F155"/>
    <mergeCell ref="A152:B152"/>
    <mergeCell ref="C152:D152"/>
    <mergeCell ref="E152:F152"/>
    <mergeCell ref="A153:B153"/>
    <mergeCell ref="C153:D153"/>
    <mergeCell ref="E153:F153"/>
    <mergeCell ref="A150:B150"/>
    <mergeCell ref="C150:D150"/>
    <mergeCell ref="E150:F150"/>
    <mergeCell ref="A151:B151"/>
    <mergeCell ref="C151:D151"/>
    <mergeCell ref="E151:F151"/>
    <mergeCell ref="A160:B160"/>
    <mergeCell ref="C160:D160"/>
    <mergeCell ref="E160:F160"/>
    <mergeCell ref="A161:B161"/>
    <mergeCell ref="C161:D161"/>
    <mergeCell ref="E161:F161"/>
    <mergeCell ref="A158:B158"/>
    <mergeCell ref="C158:D158"/>
    <mergeCell ref="E158:F158"/>
    <mergeCell ref="A159:B159"/>
    <mergeCell ref="C159:D159"/>
    <mergeCell ref="E159:F159"/>
    <mergeCell ref="A156:B156"/>
    <mergeCell ref="C156:D156"/>
    <mergeCell ref="E156:F156"/>
    <mergeCell ref="A157:B157"/>
    <mergeCell ref="C157:D157"/>
    <mergeCell ref="E157:F157"/>
    <mergeCell ref="A166:B166"/>
    <mergeCell ref="C166:D166"/>
    <mergeCell ref="E166:F166"/>
    <mergeCell ref="A167:B167"/>
    <mergeCell ref="C167:D167"/>
    <mergeCell ref="E167:F167"/>
    <mergeCell ref="A164:B164"/>
    <mergeCell ref="C164:D164"/>
    <mergeCell ref="E164:F164"/>
    <mergeCell ref="A165:B165"/>
    <mergeCell ref="C165:D165"/>
    <mergeCell ref="E165:F165"/>
    <mergeCell ref="A162:B162"/>
    <mergeCell ref="C162:D162"/>
    <mergeCell ref="E162:F162"/>
    <mergeCell ref="A163:B163"/>
    <mergeCell ref="C163:D163"/>
    <mergeCell ref="E163:F163"/>
    <mergeCell ref="A172:B172"/>
    <mergeCell ref="C172:D172"/>
    <mergeCell ref="E172:F172"/>
    <mergeCell ref="A173:B173"/>
    <mergeCell ref="C173:D173"/>
    <mergeCell ref="E173:F173"/>
    <mergeCell ref="A170:B170"/>
    <mergeCell ref="C170:D170"/>
    <mergeCell ref="E170:F170"/>
    <mergeCell ref="A171:B171"/>
    <mergeCell ref="C171:D171"/>
    <mergeCell ref="E171:F171"/>
    <mergeCell ref="A168:B168"/>
    <mergeCell ref="C168:D168"/>
    <mergeCell ref="E168:F168"/>
    <mergeCell ref="A169:B169"/>
    <mergeCell ref="C169:D169"/>
    <mergeCell ref="E169:F169"/>
    <mergeCell ref="A178:B178"/>
    <mergeCell ref="C178:D178"/>
    <mergeCell ref="E178:F178"/>
    <mergeCell ref="A179:B179"/>
    <mergeCell ref="C179:D179"/>
    <mergeCell ref="E179:F179"/>
    <mergeCell ref="A176:B176"/>
    <mergeCell ref="C176:D176"/>
    <mergeCell ref="E176:F176"/>
    <mergeCell ref="A177:B177"/>
    <mergeCell ref="C177:D177"/>
    <mergeCell ref="E177:F177"/>
    <mergeCell ref="A174:B174"/>
    <mergeCell ref="C174:D174"/>
    <mergeCell ref="E174:F174"/>
    <mergeCell ref="A175:B175"/>
    <mergeCell ref="C175:D175"/>
    <mergeCell ref="E175:F175"/>
    <mergeCell ref="A184:B184"/>
    <mergeCell ref="C184:D184"/>
    <mergeCell ref="E184:F184"/>
    <mergeCell ref="A185:B185"/>
    <mergeCell ref="C185:D185"/>
    <mergeCell ref="E185:F185"/>
    <mergeCell ref="A182:B182"/>
    <mergeCell ref="C182:D182"/>
    <mergeCell ref="E182:F182"/>
    <mergeCell ref="A183:B183"/>
    <mergeCell ref="C183:D183"/>
    <mergeCell ref="E183:F183"/>
    <mergeCell ref="A180:B180"/>
    <mergeCell ref="C180:D180"/>
    <mergeCell ref="E180:F180"/>
    <mergeCell ref="A181:B181"/>
    <mergeCell ref="C181:D181"/>
    <mergeCell ref="E181:F181"/>
    <mergeCell ref="A190:B190"/>
    <mergeCell ref="C190:D190"/>
    <mergeCell ref="E190:F190"/>
    <mergeCell ref="A191:B191"/>
    <mergeCell ref="C191:D191"/>
    <mergeCell ref="E191:F191"/>
    <mergeCell ref="A188:B188"/>
    <mergeCell ref="C188:D188"/>
    <mergeCell ref="E188:F188"/>
    <mergeCell ref="A189:B189"/>
    <mergeCell ref="C189:D189"/>
    <mergeCell ref="E189:F189"/>
    <mergeCell ref="A186:B186"/>
    <mergeCell ref="C186:D186"/>
    <mergeCell ref="E186:F186"/>
    <mergeCell ref="A187:B187"/>
    <mergeCell ref="C187:D187"/>
    <mergeCell ref="E187:F187"/>
    <mergeCell ref="A196:B196"/>
    <mergeCell ref="C196:D196"/>
    <mergeCell ref="E196:F196"/>
    <mergeCell ref="A197:B197"/>
    <mergeCell ref="C197:D197"/>
    <mergeCell ref="E197:F197"/>
    <mergeCell ref="A194:B194"/>
    <mergeCell ref="C194:D194"/>
    <mergeCell ref="E194:F194"/>
    <mergeCell ref="A195:B195"/>
    <mergeCell ref="C195:D195"/>
    <mergeCell ref="E195:F195"/>
    <mergeCell ref="A192:B192"/>
    <mergeCell ref="C192:D192"/>
    <mergeCell ref="E192:F192"/>
    <mergeCell ref="A193:B193"/>
    <mergeCell ref="C193:D193"/>
    <mergeCell ref="E193:F193"/>
    <mergeCell ref="A202:B202"/>
    <mergeCell ref="C202:D202"/>
    <mergeCell ref="E202:F202"/>
    <mergeCell ref="A203:B203"/>
    <mergeCell ref="C203:D203"/>
    <mergeCell ref="E203:F203"/>
    <mergeCell ref="A200:B200"/>
    <mergeCell ref="C200:D200"/>
    <mergeCell ref="E200:F200"/>
    <mergeCell ref="A201:B201"/>
    <mergeCell ref="C201:D201"/>
    <mergeCell ref="E201:F201"/>
    <mergeCell ref="A198:B198"/>
    <mergeCell ref="C198:D198"/>
    <mergeCell ref="E198:F198"/>
    <mergeCell ref="A199:B199"/>
    <mergeCell ref="C199:D199"/>
    <mergeCell ref="E199:F199"/>
    <mergeCell ref="A208:B208"/>
    <mergeCell ref="C208:D208"/>
    <mergeCell ref="E208:F208"/>
    <mergeCell ref="A209:B209"/>
    <mergeCell ref="C209:D209"/>
    <mergeCell ref="E209:F209"/>
    <mergeCell ref="A206:B206"/>
    <mergeCell ref="C206:D206"/>
    <mergeCell ref="E206:F206"/>
    <mergeCell ref="A207:B207"/>
    <mergeCell ref="C207:D207"/>
    <mergeCell ref="E207:F207"/>
    <mergeCell ref="A204:B204"/>
    <mergeCell ref="C204:D204"/>
    <mergeCell ref="E204:F204"/>
    <mergeCell ref="A205:B205"/>
    <mergeCell ref="C205:D205"/>
    <mergeCell ref="E205:F205"/>
    <mergeCell ref="A214:B214"/>
    <mergeCell ref="C214:D214"/>
    <mergeCell ref="E214:F214"/>
    <mergeCell ref="A215:B215"/>
    <mergeCell ref="C215:D215"/>
    <mergeCell ref="E215:F215"/>
    <mergeCell ref="A212:B212"/>
    <mergeCell ref="C212:D212"/>
    <mergeCell ref="E212:F212"/>
    <mergeCell ref="A213:B213"/>
    <mergeCell ref="C213:D213"/>
    <mergeCell ref="E213:F213"/>
    <mergeCell ref="A210:B210"/>
    <mergeCell ref="C210:D210"/>
    <mergeCell ref="E210:F210"/>
    <mergeCell ref="A211:B211"/>
    <mergeCell ref="C211:D211"/>
    <mergeCell ref="E211:F211"/>
    <mergeCell ref="A220:B220"/>
    <mergeCell ref="C220:D220"/>
    <mergeCell ref="E220:F220"/>
    <mergeCell ref="A221:B221"/>
    <mergeCell ref="C221:D221"/>
    <mergeCell ref="E221:F221"/>
    <mergeCell ref="A218:B218"/>
    <mergeCell ref="C218:D218"/>
    <mergeCell ref="E218:F218"/>
    <mergeCell ref="A219:B219"/>
    <mergeCell ref="C219:D219"/>
    <mergeCell ref="E219:F219"/>
    <mergeCell ref="A216:B216"/>
    <mergeCell ref="C216:D216"/>
    <mergeCell ref="E216:F216"/>
    <mergeCell ref="A217:B217"/>
    <mergeCell ref="C217:D217"/>
    <mergeCell ref="E217:F217"/>
    <mergeCell ref="A226:B226"/>
    <mergeCell ref="C226:D226"/>
    <mergeCell ref="E226:F226"/>
    <mergeCell ref="A227:B227"/>
    <mergeCell ref="C227:D227"/>
    <mergeCell ref="E227:F227"/>
    <mergeCell ref="A224:B224"/>
    <mergeCell ref="C224:D224"/>
    <mergeCell ref="E224:F224"/>
    <mergeCell ref="A225:B225"/>
    <mergeCell ref="C225:D225"/>
    <mergeCell ref="E225:F225"/>
    <mergeCell ref="A222:B222"/>
    <mergeCell ref="C222:D222"/>
    <mergeCell ref="E222:F222"/>
    <mergeCell ref="A223:B223"/>
    <mergeCell ref="C223:D223"/>
    <mergeCell ref="E223:F223"/>
    <mergeCell ref="A232:B232"/>
    <mergeCell ref="C232:D232"/>
    <mergeCell ref="E232:F232"/>
    <mergeCell ref="A233:B233"/>
    <mergeCell ref="C233:D233"/>
    <mergeCell ref="E233:F233"/>
    <mergeCell ref="A230:B230"/>
    <mergeCell ref="C230:D230"/>
    <mergeCell ref="E230:F230"/>
    <mergeCell ref="A231:B231"/>
    <mergeCell ref="C231:D231"/>
    <mergeCell ref="E231:F231"/>
    <mergeCell ref="A228:B228"/>
    <mergeCell ref="C228:D228"/>
    <mergeCell ref="E228:F228"/>
    <mergeCell ref="A229:B229"/>
    <mergeCell ref="C229:D229"/>
    <mergeCell ref="E229:F229"/>
    <mergeCell ref="A238:B238"/>
    <mergeCell ref="C238:D238"/>
    <mergeCell ref="E238:F238"/>
    <mergeCell ref="A239:B239"/>
    <mergeCell ref="C239:D239"/>
    <mergeCell ref="E239:F239"/>
    <mergeCell ref="A236:B236"/>
    <mergeCell ref="C236:D236"/>
    <mergeCell ref="E236:F236"/>
    <mergeCell ref="A237:B237"/>
    <mergeCell ref="C237:D237"/>
    <mergeCell ref="E237:F237"/>
    <mergeCell ref="A234:B234"/>
    <mergeCell ref="C234:D234"/>
    <mergeCell ref="E234:F234"/>
    <mergeCell ref="A235:B235"/>
    <mergeCell ref="C235:D235"/>
    <mergeCell ref="E235:F235"/>
    <mergeCell ref="A244:B244"/>
    <mergeCell ref="C244:D244"/>
    <mergeCell ref="E244:F244"/>
    <mergeCell ref="A245:B245"/>
    <mergeCell ref="C245:D245"/>
    <mergeCell ref="E245:F245"/>
    <mergeCell ref="A242:B242"/>
    <mergeCell ref="C242:D242"/>
    <mergeCell ref="E242:F242"/>
    <mergeCell ref="A243:B243"/>
    <mergeCell ref="C243:D243"/>
    <mergeCell ref="E243:F243"/>
    <mergeCell ref="A240:B240"/>
    <mergeCell ref="C240:D240"/>
    <mergeCell ref="E240:F240"/>
    <mergeCell ref="A241:B241"/>
    <mergeCell ref="C241:D241"/>
    <mergeCell ref="E241:F241"/>
    <mergeCell ref="A250:B250"/>
    <mergeCell ref="C250:D250"/>
    <mergeCell ref="E250:F250"/>
    <mergeCell ref="A251:B251"/>
    <mergeCell ref="C251:D251"/>
    <mergeCell ref="E251:F251"/>
    <mergeCell ref="A248:B248"/>
    <mergeCell ref="C248:D248"/>
    <mergeCell ref="E248:F248"/>
    <mergeCell ref="A249:B249"/>
    <mergeCell ref="C249:D249"/>
    <mergeCell ref="E249:F249"/>
    <mergeCell ref="A246:B246"/>
    <mergeCell ref="C246:D246"/>
    <mergeCell ref="E246:F246"/>
    <mergeCell ref="A247:B247"/>
    <mergeCell ref="C247:D247"/>
    <mergeCell ref="E247:F247"/>
    <mergeCell ref="A256:B256"/>
    <mergeCell ref="C256:D256"/>
    <mergeCell ref="E256:F256"/>
    <mergeCell ref="A257:B257"/>
    <mergeCell ref="C257:D257"/>
    <mergeCell ref="E257:F257"/>
    <mergeCell ref="A254:B254"/>
    <mergeCell ref="C254:D254"/>
    <mergeCell ref="E254:F254"/>
    <mergeCell ref="A255:B255"/>
    <mergeCell ref="C255:D255"/>
    <mergeCell ref="E255:F255"/>
    <mergeCell ref="A252:B252"/>
    <mergeCell ref="C252:D252"/>
    <mergeCell ref="E252:F252"/>
    <mergeCell ref="A253:B253"/>
    <mergeCell ref="C253:D253"/>
    <mergeCell ref="E253:F253"/>
    <mergeCell ref="A262:B262"/>
    <mergeCell ref="C262:D262"/>
    <mergeCell ref="E262:F262"/>
    <mergeCell ref="A263:B263"/>
    <mergeCell ref="C263:D263"/>
    <mergeCell ref="E263:F263"/>
    <mergeCell ref="A260:B260"/>
    <mergeCell ref="C260:D260"/>
    <mergeCell ref="E260:F260"/>
    <mergeCell ref="A261:B261"/>
    <mergeCell ref="C261:D261"/>
    <mergeCell ref="E261:F261"/>
    <mergeCell ref="A258:B258"/>
    <mergeCell ref="C258:D258"/>
    <mergeCell ref="E258:F258"/>
    <mergeCell ref="A259:B259"/>
    <mergeCell ref="C259:D259"/>
    <mergeCell ref="E259:F259"/>
    <mergeCell ref="A268:B268"/>
    <mergeCell ref="C268:D268"/>
    <mergeCell ref="E268:F268"/>
    <mergeCell ref="A269:B269"/>
    <mergeCell ref="C269:D269"/>
    <mergeCell ref="E269:F269"/>
    <mergeCell ref="A266:B266"/>
    <mergeCell ref="C266:D266"/>
    <mergeCell ref="E266:F266"/>
    <mergeCell ref="A267:B267"/>
    <mergeCell ref="C267:D267"/>
    <mergeCell ref="E267:F267"/>
    <mergeCell ref="A264:B264"/>
    <mergeCell ref="C264:D264"/>
    <mergeCell ref="E264:F264"/>
    <mergeCell ref="A265:B265"/>
    <mergeCell ref="C265:D265"/>
    <mergeCell ref="E265:F265"/>
    <mergeCell ref="A274:B274"/>
    <mergeCell ref="C274:D274"/>
    <mergeCell ref="E274:F274"/>
    <mergeCell ref="A275:B275"/>
    <mergeCell ref="C275:D275"/>
    <mergeCell ref="E275:F275"/>
    <mergeCell ref="A272:B272"/>
    <mergeCell ref="C272:D272"/>
    <mergeCell ref="E272:F272"/>
    <mergeCell ref="A273:B273"/>
    <mergeCell ref="C273:D273"/>
    <mergeCell ref="E273:F273"/>
    <mergeCell ref="A270:B270"/>
    <mergeCell ref="C270:D270"/>
    <mergeCell ref="E270:F270"/>
    <mergeCell ref="A271:B271"/>
    <mergeCell ref="C271:D271"/>
    <mergeCell ref="E271:F271"/>
    <mergeCell ref="A280:B280"/>
    <mergeCell ref="C280:D280"/>
    <mergeCell ref="E280:F280"/>
    <mergeCell ref="A281:B281"/>
    <mergeCell ref="C281:D281"/>
    <mergeCell ref="E281:F281"/>
    <mergeCell ref="A278:B278"/>
    <mergeCell ref="C278:D278"/>
    <mergeCell ref="E278:F278"/>
    <mergeCell ref="A279:B279"/>
    <mergeCell ref="C279:D279"/>
    <mergeCell ref="E279:F279"/>
    <mergeCell ref="A276:B276"/>
    <mergeCell ref="C276:D276"/>
    <mergeCell ref="E276:F276"/>
    <mergeCell ref="A277:B277"/>
    <mergeCell ref="C277:D277"/>
    <mergeCell ref="E277:F277"/>
    <mergeCell ref="A286:B286"/>
    <mergeCell ref="C286:D286"/>
    <mergeCell ref="E286:F286"/>
    <mergeCell ref="A287:B287"/>
    <mergeCell ref="C287:D287"/>
    <mergeCell ref="E287:F287"/>
    <mergeCell ref="A284:B284"/>
    <mergeCell ref="C284:D284"/>
    <mergeCell ref="E284:F284"/>
    <mergeCell ref="A285:B285"/>
    <mergeCell ref="C285:D285"/>
    <mergeCell ref="E285:F285"/>
    <mergeCell ref="A282:B282"/>
    <mergeCell ref="C282:D282"/>
    <mergeCell ref="E282:F282"/>
    <mergeCell ref="A283:B283"/>
    <mergeCell ref="C283:D283"/>
    <mergeCell ref="E283:F283"/>
    <mergeCell ref="A292:B292"/>
    <mergeCell ref="C292:D292"/>
    <mergeCell ref="E292:F292"/>
    <mergeCell ref="A293:B293"/>
    <mergeCell ref="C293:D293"/>
    <mergeCell ref="E293:F293"/>
    <mergeCell ref="A290:B290"/>
    <mergeCell ref="C290:D290"/>
    <mergeCell ref="E290:F290"/>
    <mergeCell ref="A291:B291"/>
    <mergeCell ref="C291:D291"/>
    <mergeCell ref="E291:F291"/>
    <mergeCell ref="A288:B288"/>
    <mergeCell ref="C288:D288"/>
    <mergeCell ref="E288:F288"/>
    <mergeCell ref="A289:B289"/>
    <mergeCell ref="C289:D289"/>
    <mergeCell ref="E289:F289"/>
    <mergeCell ref="A298:B298"/>
    <mergeCell ref="C298:D298"/>
    <mergeCell ref="E298:F298"/>
    <mergeCell ref="A299:B299"/>
    <mergeCell ref="C299:D299"/>
    <mergeCell ref="E299:F299"/>
    <mergeCell ref="A296:B296"/>
    <mergeCell ref="C296:D296"/>
    <mergeCell ref="E296:F296"/>
    <mergeCell ref="A297:B297"/>
    <mergeCell ref="C297:D297"/>
    <mergeCell ref="E297:F297"/>
    <mergeCell ref="A294:B294"/>
    <mergeCell ref="C294:D294"/>
    <mergeCell ref="E294:F294"/>
    <mergeCell ref="A295:B295"/>
    <mergeCell ref="C295:D295"/>
    <mergeCell ref="E295:F295"/>
    <mergeCell ref="A304:B304"/>
    <mergeCell ref="C304:D304"/>
    <mergeCell ref="E304:F304"/>
    <mergeCell ref="A305:B305"/>
    <mergeCell ref="C305:D305"/>
    <mergeCell ref="E305:F305"/>
    <mergeCell ref="A302:B302"/>
    <mergeCell ref="C302:D302"/>
    <mergeCell ref="E302:F302"/>
    <mergeCell ref="A303:B303"/>
    <mergeCell ref="C303:D303"/>
    <mergeCell ref="E303:F303"/>
    <mergeCell ref="A300:B300"/>
    <mergeCell ref="C300:D300"/>
    <mergeCell ref="E300:F300"/>
    <mergeCell ref="A301:B301"/>
    <mergeCell ref="C301:D301"/>
    <mergeCell ref="E301:F301"/>
    <mergeCell ref="A310:B310"/>
    <mergeCell ref="C310:D310"/>
    <mergeCell ref="E310:F310"/>
    <mergeCell ref="A311:B311"/>
    <mergeCell ref="C311:D311"/>
    <mergeCell ref="E311:F311"/>
    <mergeCell ref="A308:B308"/>
    <mergeCell ref="C308:D308"/>
    <mergeCell ref="E308:F308"/>
    <mergeCell ref="A309:B309"/>
    <mergeCell ref="C309:D309"/>
    <mergeCell ref="E309:F309"/>
    <mergeCell ref="A306:B306"/>
    <mergeCell ref="C306:D306"/>
    <mergeCell ref="E306:F306"/>
    <mergeCell ref="A307:B307"/>
    <mergeCell ref="C307:D307"/>
    <mergeCell ref="E307:F307"/>
    <mergeCell ref="A316:B316"/>
    <mergeCell ref="C316:D316"/>
    <mergeCell ref="E316:F316"/>
    <mergeCell ref="A317:B317"/>
    <mergeCell ref="C317:D317"/>
    <mergeCell ref="E317:F317"/>
    <mergeCell ref="A314:B314"/>
    <mergeCell ref="C314:D314"/>
    <mergeCell ref="E314:F314"/>
    <mergeCell ref="A315:B315"/>
    <mergeCell ref="C315:D315"/>
    <mergeCell ref="E315:F315"/>
    <mergeCell ref="A312:B312"/>
    <mergeCell ref="C312:D312"/>
    <mergeCell ref="E312:F312"/>
    <mergeCell ref="A313:B313"/>
    <mergeCell ref="C313:D313"/>
    <mergeCell ref="E313:F313"/>
    <mergeCell ref="A322:B322"/>
    <mergeCell ref="C322:D322"/>
    <mergeCell ref="E322:F322"/>
    <mergeCell ref="A323:B323"/>
    <mergeCell ref="C323:D323"/>
    <mergeCell ref="E323:F323"/>
    <mergeCell ref="A320:B320"/>
    <mergeCell ref="C320:D320"/>
    <mergeCell ref="E320:F320"/>
    <mergeCell ref="A321:B321"/>
    <mergeCell ref="C321:D321"/>
    <mergeCell ref="E321:F321"/>
    <mergeCell ref="A318:B318"/>
    <mergeCell ref="C318:D318"/>
    <mergeCell ref="E318:F318"/>
    <mergeCell ref="A319:B319"/>
    <mergeCell ref="C319:D319"/>
    <mergeCell ref="E319:F319"/>
    <mergeCell ref="A328:B328"/>
    <mergeCell ref="C328:D328"/>
    <mergeCell ref="E328:F328"/>
    <mergeCell ref="A329:B329"/>
    <mergeCell ref="C329:D329"/>
    <mergeCell ref="E329:F329"/>
    <mergeCell ref="A326:B326"/>
    <mergeCell ref="C326:D326"/>
    <mergeCell ref="E326:F326"/>
    <mergeCell ref="A327:B327"/>
    <mergeCell ref="C327:D327"/>
    <mergeCell ref="E327:F327"/>
    <mergeCell ref="A324:B324"/>
    <mergeCell ref="C324:D324"/>
    <mergeCell ref="E324:F324"/>
    <mergeCell ref="A325:B325"/>
    <mergeCell ref="C325:D325"/>
    <mergeCell ref="E325:F325"/>
    <mergeCell ref="A334:B334"/>
    <mergeCell ref="C334:D334"/>
    <mergeCell ref="E334:F334"/>
    <mergeCell ref="A335:B335"/>
    <mergeCell ref="C335:D335"/>
    <mergeCell ref="E335:F335"/>
    <mergeCell ref="A332:B332"/>
    <mergeCell ref="C332:D332"/>
    <mergeCell ref="E332:F332"/>
    <mergeCell ref="A333:B333"/>
    <mergeCell ref="C333:D333"/>
    <mergeCell ref="E333:F333"/>
    <mergeCell ref="A330:B330"/>
    <mergeCell ref="C330:D330"/>
    <mergeCell ref="E330:F330"/>
    <mergeCell ref="A331:B331"/>
    <mergeCell ref="C331:D331"/>
    <mergeCell ref="E331:F331"/>
    <mergeCell ref="A340:B340"/>
    <mergeCell ref="C340:D340"/>
    <mergeCell ref="E340:F340"/>
    <mergeCell ref="A341:B341"/>
    <mergeCell ref="C341:D341"/>
    <mergeCell ref="E341:F341"/>
    <mergeCell ref="A338:B338"/>
    <mergeCell ref="C338:D338"/>
    <mergeCell ref="E338:F338"/>
    <mergeCell ref="A339:B339"/>
    <mergeCell ref="C339:D339"/>
    <mergeCell ref="E339:F339"/>
    <mergeCell ref="A336:B336"/>
    <mergeCell ref="C336:D336"/>
    <mergeCell ref="E336:F336"/>
    <mergeCell ref="A337:B337"/>
    <mergeCell ref="C337:D337"/>
    <mergeCell ref="E337:F337"/>
    <mergeCell ref="A346:B346"/>
    <mergeCell ref="C346:D346"/>
    <mergeCell ref="E346:F346"/>
    <mergeCell ref="A347:B347"/>
    <mergeCell ref="C347:D347"/>
    <mergeCell ref="E347:F347"/>
    <mergeCell ref="A344:B344"/>
    <mergeCell ref="C344:D344"/>
    <mergeCell ref="E344:F344"/>
    <mergeCell ref="A345:B345"/>
    <mergeCell ref="C345:D345"/>
    <mergeCell ref="E345:F345"/>
    <mergeCell ref="A342:B342"/>
    <mergeCell ref="C342:D342"/>
    <mergeCell ref="E342:F342"/>
    <mergeCell ref="A343:B343"/>
    <mergeCell ref="C343:D343"/>
    <mergeCell ref="E343:F343"/>
    <mergeCell ref="A352:B352"/>
    <mergeCell ref="C352:D352"/>
    <mergeCell ref="E352:F352"/>
    <mergeCell ref="A353:B353"/>
    <mergeCell ref="C353:D353"/>
    <mergeCell ref="E353:F353"/>
    <mergeCell ref="A350:B350"/>
    <mergeCell ref="C350:D350"/>
    <mergeCell ref="E350:F350"/>
    <mergeCell ref="A351:B351"/>
    <mergeCell ref="C351:D351"/>
    <mergeCell ref="E351:F351"/>
    <mergeCell ref="A348:B348"/>
    <mergeCell ref="C348:D348"/>
    <mergeCell ref="E348:F348"/>
    <mergeCell ref="A349:B349"/>
    <mergeCell ref="C349:D349"/>
    <mergeCell ref="E349:F349"/>
  </mergeCells>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BF63B-F6DF-479A-BE70-014862FDD51F}">
  <dimension ref="A1:W354"/>
  <sheetViews>
    <sheetView topLeftCell="A344" workbookViewId="0">
      <selection activeCell="R12" sqref="R12:W12"/>
    </sheetView>
  </sheetViews>
  <sheetFormatPr baseColWidth="10" defaultRowHeight="15" x14ac:dyDescent="0.25"/>
  <cols>
    <col min="1" max="1" width="21" customWidth="1"/>
    <col min="2" max="2" width="30.140625" customWidth="1"/>
    <col min="3" max="3" width="17.42578125" customWidth="1"/>
    <col min="4" max="4" width="23.5703125" customWidth="1"/>
    <col min="10" max="10" width="22.140625" customWidth="1"/>
    <col min="11" max="11" width="10.5703125" bestFit="1" customWidth="1"/>
    <col min="12" max="23" width="9.5703125" bestFit="1" customWidth="1"/>
  </cols>
  <sheetData>
    <row r="1" spans="1:23" ht="18.75" x14ac:dyDescent="0.3">
      <c r="A1" s="2"/>
      <c r="B1" s="46" t="s">
        <v>382</v>
      </c>
      <c r="C1" s="51"/>
      <c r="D1" s="51"/>
      <c r="E1" s="51"/>
      <c r="F1" s="51"/>
      <c r="G1" s="2"/>
      <c r="H1" s="2"/>
    </row>
    <row r="2" spans="1:23" x14ac:dyDescent="0.25">
      <c r="A2" s="1" t="s">
        <v>1</v>
      </c>
      <c r="B2" s="2" t="s">
        <v>2</v>
      </c>
      <c r="C2" s="1" t="s">
        <v>3</v>
      </c>
      <c r="D2" s="2"/>
      <c r="E2" s="1" t="s">
        <v>4</v>
      </c>
      <c r="F2" s="2" t="s">
        <v>5</v>
      </c>
      <c r="G2" s="2"/>
      <c r="H2" s="2"/>
    </row>
    <row r="3" spans="1:23" x14ac:dyDescent="0.25">
      <c r="A3" s="1" t="s">
        <v>6</v>
      </c>
      <c r="B3" s="2" t="s">
        <v>7</v>
      </c>
      <c r="C3" s="1" t="s">
        <v>8</v>
      </c>
      <c r="D3" s="2" t="s">
        <v>9</v>
      </c>
      <c r="E3" s="1" t="s">
        <v>10</v>
      </c>
      <c r="F3" s="2" t="s">
        <v>11</v>
      </c>
      <c r="G3" s="2"/>
      <c r="H3" s="2"/>
    </row>
    <row r="4" spans="1:23" x14ac:dyDescent="0.25">
      <c r="A4" s="1" t="s">
        <v>12</v>
      </c>
      <c r="B4" s="2" t="s">
        <v>13</v>
      </c>
      <c r="C4" s="1" t="s">
        <v>14</v>
      </c>
      <c r="D4" s="2" t="s">
        <v>15</v>
      </c>
      <c r="E4" s="1" t="s">
        <v>16</v>
      </c>
      <c r="F4" s="2" t="s">
        <v>17</v>
      </c>
      <c r="G4" s="2"/>
      <c r="H4" s="2"/>
    </row>
    <row r="5" spans="1:23" x14ac:dyDescent="0.25">
      <c r="A5" s="1" t="s">
        <v>18</v>
      </c>
      <c r="B5" s="2" t="s">
        <v>19</v>
      </c>
      <c r="C5" s="1" t="s">
        <v>20</v>
      </c>
      <c r="D5" s="2" t="s">
        <v>21</v>
      </c>
      <c r="E5" s="1" t="s">
        <v>22</v>
      </c>
      <c r="F5" s="2"/>
      <c r="G5" s="2"/>
      <c r="H5" s="2"/>
    </row>
    <row r="6" spans="1:23" x14ac:dyDescent="0.25">
      <c r="A6" s="1" t="s">
        <v>23</v>
      </c>
      <c r="B6" s="2" t="s">
        <v>24</v>
      </c>
      <c r="C6" s="1" t="s">
        <v>25</v>
      </c>
      <c r="D6" s="2" t="s">
        <v>26</v>
      </c>
      <c r="E6" s="1" t="s">
        <v>27</v>
      </c>
      <c r="F6" s="2" t="s">
        <v>28</v>
      </c>
      <c r="G6" s="2"/>
      <c r="H6" s="2"/>
    </row>
    <row r="7" spans="1:23" ht="15.75" thickBot="1" x14ac:dyDescent="0.3">
      <c r="A7" s="1" t="s">
        <v>29</v>
      </c>
      <c r="B7" s="2" t="s">
        <v>383</v>
      </c>
      <c r="C7" s="1" t="s">
        <v>31</v>
      </c>
      <c r="D7" s="2" t="s">
        <v>32</v>
      </c>
      <c r="E7" s="2"/>
      <c r="F7" s="2"/>
      <c r="G7" s="2"/>
      <c r="H7" s="2"/>
    </row>
    <row r="8" spans="1:23" ht="15.75" thickBot="1" x14ac:dyDescent="0.3">
      <c r="A8" s="52" t="s">
        <v>33</v>
      </c>
      <c r="B8" s="52"/>
      <c r="C8" s="52" t="s">
        <v>34</v>
      </c>
      <c r="D8" s="52"/>
      <c r="E8" s="52" t="s">
        <v>35</v>
      </c>
      <c r="F8" s="52"/>
      <c r="G8" s="2"/>
      <c r="H8" s="2"/>
    </row>
    <row r="9" spans="1:23" ht="15.75" thickBot="1" x14ac:dyDescent="0.3">
      <c r="A9" s="50" t="s">
        <v>36</v>
      </c>
      <c r="B9" s="50"/>
      <c r="C9" s="50">
        <v>63</v>
      </c>
      <c r="D9" s="50"/>
      <c r="E9" s="50" t="s">
        <v>37</v>
      </c>
      <c r="F9" s="50"/>
      <c r="G9" s="2"/>
      <c r="H9" s="2"/>
    </row>
    <row r="10" spans="1:23" ht="15.75" thickBot="1" x14ac:dyDescent="0.3">
      <c r="A10" s="50" t="s">
        <v>38</v>
      </c>
      <c r="B10" s="50"/>
      <c r="C10" s="50">
        <v>57</v>
      </c>
      <c r="D10" s="50"/>
      <c r="E10" s="50" t="s">
        <v>37</v>
      </c>
      <c r="F10" s="50"/>
      <c r="G10" s="2"/>
      <c r="H10" s="2"/>
    </row>
    <row r="11" spans="1:23" ht="30.75" thickBot="1" x14ac:dyDescent="0.3">
      <c r="A11" s="50" t="s">
        <v>39</v>
      </c>
      <c r="B11" s="50"/>
      <c r="C11" s="50">
        <v>54</v>
      </c>
      <c r="D11" s="50"/>
      <c r="E11" s="50" t="s">
        <v>37</v>
      </c>
      <c r="F11" s="50"/>
      <c r="G11" s="2"/>
      <c r="H11" s="2"/>
      <c r="J11" s="6" t="s">
        <v>420</v>
      </c>
      <c r="K11" s="4" t="s">
        <v>406</v>
      </c>
      <c r="L11" s="4" t="s">
        <v>407</v>
      </c>
      <c r="M11" s="4" t="s">
        <v>408</v>
      </c>
      <c r="N11" s="4" t="s">
        <v>409</v>
      </c>
      <c r="O11" s="4" t="s">
        <v>410</v>
      </c>
      <c r="P11" s="4" t="s">
        <v>411</v>
      </c>
      <c r="Q11" s="4" t="s">
        <v>412</v>
      </c>
      <c r="R11" s="4" t="s">
        <v>413</v>
      </c>
      <c r="S11" s="4" t="s">
        <v>414</v>
      </c>
      <c r="T11" s="4" t="s">
        <v>415</v>
      </c>
      <c r="U11" s="4" t="s">
        <v>416</v>
      </c>
      <c r="V11" s="4" t="s">
        <v>417</v>
      </c>
      <c r="W11" s="4" t="s">
        <v>418</v>
      </c>
    </row>
    <row r="12" spans="1:23" ht="17.25" thickBot="1" x14ac:dyDescent="0.35">
      <c r="A12" s="50" t="s">
        <v>40</v>
      </c>
      <c r="B12" s="50"/>
      <c r="C12" s="50">
        <v>56</v>
      </c>
      <c r="D12" s="50"/>
      <c r="E12" s="50" t="s">
        <v>37</v>
      </c>
      <c r="F12" s="50"/>
      <c r="G12" s="2"/>
      <c r="H12" s="2"/>
      <c r="J12" t="s">
        <v>422</v>
      </c>
      <c r="K12" s="7">
        <v>63</v>
      </c>
      <c r="L12" s="8">
        <f>AVERAGE(C10:D38)</f>
        <v>57.482758620689658</v>
      </c>
      <c r="M12" s="8">
        <f>AVERAGE(C39:D69)</f>
        <v>61.516129032258064</v>
      </c>
      <c r="N12" s="8">
        <f>AVERAGE(C70:D91)</f>
        <v>62.454545454545453</v>
      </c>
      <c r="O12" s="8">
        <f>AVERAGE(C92:D121)</f>
        <v>60.466666666666669</v>
      </c>
      <c r="P12" s="8">
        <f>AVERAGE(C122:D150)</f>
        <v>62.379310344827587</v>
      </c>
      <c r="Q12" s="8">
        <f>AVERAGE(C151:D180)</f>
        <v>65.63333333333334</v>
      </c>
      <c r="R12" s="8">
        <f>AVERAGE(C181:D210)</f>
        <v>69</v>
      </c>
      <c r="S12" s="8">
        <f>AVERAGE(C211:D239)</f>
        <v>72.068965517241381</v>
      </c>
      <c r="T12" s="8">
        <f>AVERAGE(C240:D267)</f>
        <v>67.75</v>
      </c>
      <c r="U12" s="8">
        <f>AVERAGE(C268:D297)</f>
        <v>67.733333333333334</v>
      </c>
      <c r="V12" s="8">
        <f>AVERAGE(C298:D322)</f>
        <v>67.12</v>
      </c>
      <c r="W12" s="8">
        <f>AVERAGE(C323:D353)</f>
        <v>66.709677419354833</v>
      </c>
    </row>
    <row r="13" spans="1:23" ht="15.75" thickBot="1" x14ac:dyDescent="0.3">
      <c r="A13" s="50" t="s">
        <v>41</v>
      </c>
      <c r="B13" s="50"/>
      <c r="C13" s="50">
        <v>64</v>
      </c>
      <c r="D13" s="50"/>
      <c r="E13" s="50" t="s">
        <v>37</v>
      </c>
      <c r="F13" s="50"/>
      <c r="G13" s="2"/>
      <c r="H13" s="2"/>
    </row>
    <row r="14" spans="1:23" ht="15.75" thickBot="1" x14ac:dyDescent="0.3">
      <c r="A14" s="50" t="s">
        <v>42</v>
      </c>
      <c r="B14" s="50"/>
      <c r="C14" s="50">
        <v>63</v>
      </c>
      <c r="D14" s="50"/>
      <c r="E14" s="50" t="s">
        <v>37</v>
      </c>
      <c r="F14" s="50"/>
      <c r="G14" s="2"/>
      <c r="H14" s="2"/>
    </row>
    <row r="15" spans="1:23" ht="15.75" thickBot="1" x14ac:dyDescent="0.3">
      <c r="A15" s="50" t="s">
        <v>43</v>
      </c>
      <c r="B15" s="50"/>
      <c r="C15" s="50">
        <v>55</v>
      </c>
      <c r="D15" s="50"/>
      <c r="E15" s="50" t="s">
        <v>37</v>
      </c>
      <c r="F15" s="50"/>
      <c r="G15" s="2"/>
      <c r="H15" s="2"/>
    </row>
    <row r="16" spans="1:23" ht="15.75" thickBot="1" x14ac:dyDescent="0.3">
      <c r="A16" s="50" t="s">
        <v>44</v>
      </c>
      <c r="B16" s="50"/>
      <c r="C16" s="50">
        <v>56</v>
      </c>
      <c r="D16" s="50"/>
      <c r="E16" s="50" t="s">
        <v>37</v>
      </c>
      <c r="F16" s="50"/>
      <c r="G16" s="2"/>
      <c r="H16" s="2"/>
    </row>
    <row r="17" spans="1:8" ht="15.75" thickBot="1" x14ac:dyDescent="0.3">
      <c r="A17" s="50" t="s">
        <v>45</v>
      </c>
      <c r="B17" s="50"/>
      <c r="C17" s="50">
        <v>57</v>
      </c>
      <c r="D17" s="50"/>
      <c r="E17" s="50" t="s">
        <v>37</v>
      </c>
      <c r="F17" s="50"/>
      <c r="G17" s="2"/>
      <c r="H17" s="2"/>
    </row>
    <row r="18" spans="1:8" ht="15.75" thickBot="1" x14ac:dyDescent="0.3">
      <c r="A18" s="50" t="s">
        <v>46</v>
      </c>
      <c r="B18" s="50"/>
      <c r="C18" s="50">
        <v>55</v>
      </c>
      <c r="D18" s="50"/>
      <c r="E18" s="50" t="s">
        <v>37</v>
      </c>
      <c r="F18" s="50"/>
      <c r="G18" s="2"/>
      <c r="H18" s="2"/>
    </row>
    <row r="19" spans="1:8" ht="15.75" thickBot="1" x14ac:dyDescent="0.3">
      <c r="A19" s="50" t="s">
        <v>47</v>
      </c>
      <c r="B19" s="50"/>
      <c r="C19" s="50">
        <v>56</v>
      </c>
      <c r="D19" s="50"/>
      <c r="E19" s="50" t="s">
        <v>37</v>
      </c>
      <c r="F19" s="50"/>
      <c r="G19" s="2"/>
      <c r="H19" s="2"/>
    </row>
    <row r="20" spans="1:8" ht="15.75" thickBot="1" x14ac:dyDescent="0.3">
      <c r="A20" s="50" t="s">
        <v>48</v>
      </c>
      <c r="B20" s="50"/>
      <c r="C20" s="50">
        <v>56</v>
      </c>
      <c r="D20" s="50"/>
      <c r="E20" s="50" t="s">
        <v>37</v>
      </c>
      <c r="F20" s="50"/>
      <c r="G20" s="2"/>
      <c r="H20" s="2"/>
    </row>
    <row r="21" spans="1:8" ht="15.75" thickBot="1" x14ac:dyDescent="0.3">
      <c r="A21" s="50" t="s">
        <v>49</v>
      </c>
      <c r="B21" s="50"/>
      <c r="C21" s="50">
        <v>54</v>
      </c>
      <c r="D21" s="50"/>
      <c r="E21" s="50" t="s">
        <v>37</v>
      </c>
      <c r="F21" s="50"/>
      <c r="G21" s="2"/>
      <c r="H21" s="2"/>
    </row>
    <row r="22" spans="1:8" ht="15.75" thickBot="1" x14ac:dyDescent="0.3">
      <c r="A22" s="50" t="s">
        <v>50</v>
      </c>
      <c r="B22" s="50"/>
      <c r="C22" s="50">
        <v>51</v>
      </c>
      <c r="D22" s="50"/>
      <c r="E22" s="50" t="s">
        <v>37</v>
      </c>
      <c r="F22" s="50"/>
      <c r="G22" s="2"/>
      <c r="H22" s="2"/>
    </row>
    <row r="23" spans="1:8" ht="15.75" thickBot="1" x14ac:dyDescent="0.3">
      <c r="A23" s="50" t="s">
        <v>51</v>
      </c>
      <c r="B23" s="50"/>
      <c r="C23" s="50">
        <v>57</v>
      </c>
      <c r="D23" s="50"/>
      <c r="E23" s="50" t="s">
        <v>37</v>
      </c>
      <c r="F23" s="50"/>
      <c r="G23" s="2"/>
      <c r="H23" s="2"/>
    </row>
    <row r="24" spans="1:8" ht="15.75" thickBot="1" x14ac:dyDescent="0.3">
      <c r="A24" s="50" t="s">
        <v>52</v>
      </c>
      <c r="B24" s="50"/>
      <c r="C24" s="50">
        <v>55</v>
      </c>
      <c r="D24" s="50"/>
      <c r="E24" s="50" t="s">
        <v>37</v>
      </c>
      <c r="F24" s="50"/>
      <c r="G24" s="2"/>
      <c r="H24" s="2"/>
    </row>
    <row r="25" spans="1:8" ht="15.75" thickBot="1" x14ac:dyDescent="0.3">
      <c r="A25" s="50" t="s">
        <v>53</v>
      </c>
      <c r="B25" s="50"/>
      <c r="C25" s="50">
        <v>60</v>
      </c>
      <c r="D25" s="50"/>
      <c r="E25" s="50" t="s">
        <v>37</v>
      </c>
      <c r="F25" s="50"/>
      <c r="G25" s="2"/>
      <c r="H25" s="2"/>
    </row>
    <row r="26" spans="1:8" ht="15.75" thickBot="1" x14ac:dyDescent="0.3">
      <c r="A26" s="50" t="s">
        <v>54</v>
      </c>
      <c r="B26" s="50"/>
      <c r="C26" s="50">
        <v>53</v>
      </c>
      <c r="D26" s="50"/>
      <c r="E26" s="50" t="s">
        <v>37</v>
      </c>
      <c r="F26" s="50"/>
      <c r="G26" s="2"/>
      <c r="H26" s="2"/>
    </row>
    <row r="27" spans="1:8" ht="15.75" thickBot="1" x14ac:dyDescent="0.3">
      <c r="A27" s="50" t="s">
        <v>55</v>
      </c>
      <c r="B27" s="50"/>
      <c r="C27" s="50">
        <v>57</v>
      </c>
      <c r="D27" s="50"/>
      <c r="E27" s="50" t="s">
        <v>37</v>
      </c>
      <c r="F27" s="50"/>
      <c r="G27" s="2"/>
      <c r="H27" s="2"/>
    </row>
    <row r="28" spans="1:8" ht="15.75" thickBot="1" x14ac:dyDescent="0.3">
      <c r="A28" s="50" t="s">
        <v>56</v>
      </c>
      <c r="B28" s="50"/>
      <c r="C28" s="50">
        <v>56</v>
      </c>
      <c r="D28" s="50"/>
      <c r="E28" s="50" t="s">
        <v>37</v>
      </c>
      <c r="F28" s="50"/>
      <c r="G28" s="2"/>
      <c r="H28" s="2"/>
    </row>
    <row r="29" spans="1:8" ht="15.75" thickBot="1" x14ac:dyDescent="0.3">
      <c r="A29" s="50" t="s">
        <v>57</v>
      </c>
      <c r="B29" s="50"/>
      <c r="C29" s="50">
        <v>60</v>
      </c>
      <c r="D29" s="50"/>
      <c r="E29" s="50" t="s">
        <v>37</v>
      </c>
      <c r="F29" s="50"/>
      <c r="G29" s="2"/>
      <c r="H29" s="2"/>
    </row>
    <row r="30" spans="1:8" ht="15.75" thickBot="1" x14ac:dyDescent="0.3">
      <c r="A30" s="50" t="s">
        <v>58</v>
      </c>
      <c r="B30" s="50"/>
      <c r="C30" s="50">
        <v>69</v>
      </c>
      <c r="D30" s="50"/>
      <c r="E30" s="50" t="s">
        <v>37</v>
      </c>
      <c r="F30" s="50"/>
      <c r="G30" s="2"/>
      <c r="H30" s="2"/>
    </row>
    <row r="31" spans="1:8" ht="15.75" thickBot="1" x14ac:dyDescent="0.3">
      <c r="A31" s="50" t="s">
        <v>59</v>
      </c>
      <c r="B31" s="50"/>
      <c r="C31" s="50">
        <v>58</v>
      </c>
      <c r="D31" s="50"/>
      <c r="E31" s="50" t="s">
        <v>37</v>
      </c>
      <c r="F31" s="50"/>
      <c r="G31" s="2"/>
      <c r="H31" s="2"/>
    </row>
    <row r="32" spans="1:8" ht="15.75" thickBot="1" x14ac:dyDescent="0.3">
      <c r="A32" s="50" t="s">
        <v>60</v>
      </c>
      <c r="B32" s="50"/>
      <c r="C32" s="50">
        <v>56</v>
      </c>
      <c r="D32" s="50"/>
      <c r="E32" s="50" t="s">
        <v>37</v>
      </c>
      <c r="F32" s="50"/>
      <c r="G32" s="2"/>
      <c r="H32" s="2"/>
    </row>
    <row r="33" spans="1:8" ht="15.75" thickBot="1" x14ac:dyDescent="0.3">
      <c r="A33" s="50" t="s">
        <v>61</v>
      </c>
      <c r="B33" s="50"/>
      <c r="C33" s="50">
        <v>56</v>
      </c>
      <c r="D33" s="50"/>
      <c r="E33" s="50" t="s">
        <v>37</v>
      </c>
      <c r="F33" s="50"/>
      <c r="G33" s="2"/>
      <c r="H33" s="2"/>
    </row>
    <row r="34" spans="1:8" ht="15.75" thickBot="1" x14ac:dyDescent="0.3">
      <c r="A34" s="50" t="s">
        <v>62</v>
      </c>
      <c r="B34" s="50"/>
      <c r="C34" s="50">
        <v>63</v>
      </c>
      <c r="D34" s="50"/>
      <c r="E34" s="50" t="s">
        <v>37</v>
      </c>
      <c r="F34" s="50"/>
      <c r="G34" s="2"/>
      <c r="H34" s="2"/>
    </row>
    <row r="35" spans="1:8" ht="15.75" thickBot="1" x14ac:dyDescent="0.3">
      <c r="A35" s="50" t="s">
        <v>63</v>
      </c>
      <c r="B35" s="50"/>
      <c r="C35" s="50">
        <v>57</v>
      </c>
      <c r="D35" s="50"/>
      <c r="E35" s="50" t="s">
        <v>37</v>
      </c>
      <c r="F35" s="50"/>
      <c r="G35" s="2"/>
      <c r="H35" s="2"/>
    </row>
    <row r="36" spans="1:8" ht="15.75" thickBot="1" x14ac:dyDescent="0.3">
      <c r="A36" s="50" t="s">
        <v>64</v>
      </c>
      <c r="B36" s="50"/>
      <c r="C36" s="50">
        <v>56</v>
      </c>
      <c r="D36" s="50"/>
      <c r="E36" s="50" t="s">
        <v>37</v>
      </c>
      <c r="F36" s="50"/>
      <c r="G36" s="2"/>
      <c r="H36" s="2"/>
    </row>
    <row r="37" spans="1:8" ht="15.75" thickBot="1" x14ac:dyDescent="0.3">
      <c r="A37" s="50" t="s">
        <v>65</v>
      </c>
      <c r="B37" s="50"/>
      <c r="C37" s="50">
        <v>62</v>
      </c>
      <c r="D37" s="50"/>
      <c r="E37" s="50" t="s">
        <v>37</v>
      </c>
      <c r="F37" s="50"/>
      <c r="G37" s="2"/>
      <c r="H37" s="2"/>
    </row>
    <row r="38" spans="1:8" ht="15.75" thickBot="1" x14ac:dyDescent="0.3">
      <c r="A38" s="50" t="s">
        <v>66</v>
      </c>
      <c r="B38" s="50"/>
      <c r="C38" s="50">
        <v>58</v>
      </c>
      <c r="D38" s="50"/>
      <c r="E38" s="50" t="s">
        <v>37</v>
      </c>
      <c r="F38" s="50"/>
      <c r="G38" s="2"/>
      <c r="H38" s="2"/>
    </row>
    <row r="39" spans="1:8" ht="15.75" thickBot="1" x14ac:dyDescent="0.3">
      <c r="A39" s="50" t="s">
        <v>67</v>
      </c>
      <c r="B39" s="50"/>
      <c r="C39" s="50">
        <v>54</v>
      </c>
      <c r="D39" s="50"/>
      <c r="E39" s="50" t="s">
        <v>37</v>
      </c>
      <c r="F39" s="50"/>
      <c r="G39" s="2"/>
      <c r="H39" s="2"/>
    </row>
    <row r="40" spans="1:8" ht="15.75" thickBot="1" x14ac:dyDescent="0.3">
      <c r="A40" s="50" t="s">
        <v>68</v>
      </c>
      <c r="B40" s="50"/>
      <c r="C40" s="50">
        <v>68</v>
      </c>
      <c r="D40" s="50"/>
      <c r="E40" s="50" t="s">
        <v>37</v>
      </c>
      <c r="F40" s="50"/>
      <c r="G40" s="2"/>
      <c r="H40" s="2"/>
    </row>
    <row r="41" spans="1:8" ht="15.75" thickBot="1" x14ac:dyDescent="0.3">
      <c r="A41" s="50" t="s">
        <v>69</v>
      </c>
      <c r="B41" s="50"/>
      <c r="C41" s="50">
        <v>61</v>
      </c>
      <c r="D41" s="50"/>
      <c r="E41" s="50" t="s">
        <v>37</v>
      </c>
      <c r="F41" s="50"/>
      <c r="G41" s="2"/>
      <c r="H41" s="2"/>
    </row>
    <row r="42" spans="1:8" ht="15.75" thickBot="1" x14ac:dyDescent="0.3">
      <c r="A42" s="50" t="s">
        <v>70</v>
      </c>
      <c r="B42" s="50"/>
      <c r="C42" s="50">
        <v>73</v>
      </c>
      <c r="D42" s="50"/>
      <c r="E42" s="50" t="s">
        <v>37</v>
      </c>
      <c r="F42" s="50"/>
      <c r="G42" s="2"/>
      <c r="H42" s="2"/>
    </row>
    <row r="43" spans="1:8" ht="15.75" thickBot="1" x14ac:dyDescent="0.3">
      <c r="A43" s="50" t="s">
        <v>71</v>
      </c>
      <c r="B43" s="50"/>
      <c r="C43" s="50">
        <v>63</v>
      </c>
      <c r="D43" s="50"/>
      <c r="E43" s="50" t="s">
        <v>37</v>
      </c>
      <c r="F43" s="50"/>
      <c r="G43" s="2"/>
      <c r="H43" s="2"/>
    </row>
    <row r="44" spans="1:8" ht="15.75" thickBot="1" x14ac:dyDescent="0.3">
      <c r="A44" s="50" t="s">
        <v>72</v>
      </c>
      <c r="B44" s="50"/>
      <c r="C44" s="50">
        <v>56</v>
      </c>
      <c r="D44" s="50"/>
      <c r="E44" s="50" t="s">
        <v>37</v>
      </c>
      <c r="F44" s="50"/>
      <c r="G44" s="2"/>
      <c r="H44" s="2"/>
    </row>
    <row r="45" spans="1:8" ht="15.75" thickBot="1" x14ac:dyDescent="0.3">
      <c r="A45" s="50" t="s">
        <v>73</v>
      </c>
      <c r="B45" s="50"/>
      <c r="C45" s="50">
        <v>61</v>
      </c>
      <c r="D45" s="50"/>
      <c r="E45" s="50" t="s">
        <v>37</v>
      </c>
      <c r="F45" s="50"/>
      <c r="G45" s="2"/>
      <c r="H45" s="2"/>
    </row>
    <row r="46" spans="1:8" ht="15.75" thickBot="1" x14ac:dyDescent="0.3">
      <c r="A46" s="50" t="s">
        <v>74</v>
      </c>
      <c r="B46" s="50"/>
      <c r="C46" s="50">
        <v>60</v>
      </c>
      <c r="D46" s="50"/>
      <c r="E46" s="50" t="s">
        <v>37</v>
      </c>
      <c r="F46" s="50"/>
      <c r="G46" s="2"/>
      <c r="H46" s="2"/>
    </row>
    <row r="47" spans="1:8" ht="15.75" thickBot="1" x14ac:dyDescent="0.3">
      <c r="A47" s="50" t="s">
        <v>75</v>
      </c>
      <c r="B47" s="50"/>
      <c r="C47" s="50">
        <v>76</v>
      </c>
      <c r="D47" s="50"/>
      <c r="E47" s="50" t="s">
        <v>37</v>
      </c>
      <c r="F47" s="50"/>
      <c r="G47" s="2"/>
      <c r="H47" s="2"/>
    </row>
    <row r="48" spans="1:8" ht="15.75" thickBot="1" x14ac:dyDescent="0.3">
      <c r="A48" s="50" t="s">
        <v>76</v>
      </c>
      <c r="B48" s="50"/>
      <c r="C48" s="50">
        <v>58</v>
      </c>
      <c r="D48" s="50"/>
      <c r="E48" s="50" t="s">
        <v>37</v>
      </c>
      <c r="F48" s="50"/>
      <c r="G48" s="2"/>
      <c r="H48" s="2"/>
    </row>
    <row r="49" spans="1:8" ht="15.75" thickBot="1" x14ac:dyDescent="0.3">
      <c r="A49" s="50" t="s">
        <v>77</v>
      </c>
      <c r="B49" s="50"/>
      <c r="C49" s="50">
        <v>66</v>
      </c>
      <c r="D49" s="50"/>
      <c r="E49" s="50" t="s">
        <v>37</v>
      </c>
      <c r="F49" s="50"/>
      <c r="G49" s="2"/>
      <c r="H49" s="2"/>
    </row>
    <row r="50" spans="1:8" ht="15.75" thickBot="1" x14ac:dyDescent="0.3">
      <c r="A50" s="50" t="s">
        <v>78</v>
      </c>
      <c r="B50" s="50"/>
      <c r="C50" s="50">
        <v>68</v>
      </c>
      <c r="D50" s="50"/>
      <c r="E50" s="50" t="s">
        <v>37</v>
      </c>
      <c r="F50" s="50"/>
      <c r="G50" s="2"/>
      <c r="H50" s="2"/>
    </row>
    <row r="51" spans="1:8" ht="15.75" thickBot="1" x14ac:dyDescent="0.3">
      <c r="A51" s="50" t="s">
        <v>79</v>
      </c>
      <c r="B51" s="50"/>
      <c r="C51" s="50">
        <v>59</v>
      </c>
      <c r="D51" s="50"/>
      <c r="E51" s="50" t="s">
        <v>37</v>
      </c>
      <c r="F51" s="50"/>
      <c r="G51" s="2"/>
      <c r="H51" s="2"/>
    </row>
    <row r="52" spans="1:8" ht="15.75" thickBot="1" x14ac:dyDescent="0.3">
      <c r="A52" s="50" t="s">
        <v>80</v>
      </c>
      <c r="B52" s="50"/>
      <c r="C52" s="50">
        <v>63</v>
      </c>
      <c r="D52" s="50"/>
      <c r="E52" s="50" t="s">
        <v>37</v>
      </c>
      <c r="F52" s="50"/>
      <c r="G52" s="2"/>
      <c r="H52" s="2"/>
    </row>
    <row r="53" spans="1:8" ht="15.75" thickBot="1" x14ac:dyDescent="0.3">
      <c r="A53" s="50" t="s">
        <v>81</v>
      </c>
      <c r="B53" s="50"/>
      <c r="C53" s="50">
        <v>57</v>
      </c>
      <c r="D53" s="50"/>
      <c r="E53" s="50" t="s">
        <v>37</v>
      </c>
      <c r="F53" s="50"/>
      <c r="G53" s="2"/>
      <c r="H53" s="2"/>
    </row>
    <row r="54" spans="1:8" ht="15.75" thickBot="1" x14ac:dyDescent="0.3">
      <c r="A54" s="50" t="s">
        <v>82</v>
      </c>
      <c r="B54" s="50"/>
      <c r="C54" s="50">
        <v>54</v>
      </c>
      <c r="D54" s="50"/>
      <c r="E54" s="50" t="s">
        <v>37</v>
      </c>
      <c r="F54" s="50"/>
      <c r="G54" s="2"/>
      <c r="H54" s="2"/>
    </row>
    <row r="55" spans="1:8" ht="15.75" thickBot="1" x14ac:dyDescent="0.3">
      <c r="A55" s="50" t="s">
        <v>83</v>
      </c>
      <c r="B55" s="50"/>
      <c r="C55" s="50">
        <v>57</v>
      </c>
      <c r="D55" s="50"/>
      <c r="E55" s="50" t="s">
        <v>37</v>
      </c>
      <c r="F55" s="50"/>
      <c r="G55" s="2"/>
      <c r="H55" s="2"/>
    </row>
    <row r="56" spans="1:8" ht="15.75" thickBot="1" x14ac:dyDescent="0.3">
      <c r="A56" s="50" t="s">
        <v>84</v>
      </c>
      <c r="B56" s="50"/>
      <c r="C56" s="50">
        <v>55</v>
      </c>
      <c r="D56" s="50"/>
      <c r="E56" s="50" t="s">
        <v>37</v>
      </c>
      <c r="F56" s="50"/>
      <c r="G56" s="2"/>
      <c r="H56" s="2"/>
    </row>
    <row r="57" spans="1:8" ht="15.75" thickBot="1" x14ac:dyDescent="0.3">
      <c r="A57" s="50" t="s">
        <v>85</v>
      </c>
      <c r="B57" s="50"/>
      <c r="C57" s="50">
        <v>59</v>
      </c>
      <c r="D57" s="50"/>
      <c r="E57" s="50" t="s">
        <v>37</v>
      </c>
      <c r="F57" s="50"/>
      <c r="G57" s="2"/>
      <c r="H57" s="2"/>
    </row>
    <row r="58" spans="1:8" ht="15.75" thickBot="1" x14ac:dyDescent="0.3">
      <c r="A58" s="50" t="s">
        <v>86</v>
      </c>
      <c r="B58" s="50"/>
      <c r="C58" s="50">
        <v>55</v>
      </c>
      <c r="D58" s="50"/>
      <c r="E58" s="50" t="s">
        <v>37</v>
      </c>
      <c r="F58" s="50"/>
      <c r="G58" s="2"/>
      <c r="H58" s="2"/>
    </row>
    <row r="59" spans="1:8" ht="15.75" thickBot="1" x14ac:dyDescent="0.3">
      <c r="A59" s="50" t="s">
        <v>87</v>
      </c>
      <c r="B59" s="50"/>
      <c r="C59" s="50">
        <v>68</v>
      </c>
      <c r="D59" s="50"/>
      <c r="E59" s="50" t="s">
        <v>37</v>
      </c>
      <c r="F59" s="50"/>
      <c r="G59" s="2"/>
      <c r="H59" s="2"/>
    </row>
    <row r="60" spans="1:8" ht="15.75" thickBot="1" x14ac:dyDescent="0.3">
      <c r="A60" s="50" t="s">
        <v>88</v>
      </c>
      <c r="B60" s="50"/>
      <c r="C60" s="50">
        <v>61</v>
      </c>
      <c r="D60" s="50"/>
      <c r="E60" s="50" t="s">
        <v>37</v>
      </c>
      <c r="F60" s="50"/>
      <c r="G60" s="2"/>
      <c r="H60" s="2"/>
    </row>
    <row r="61" spans="1:8" ht="15.75" thickBot="1" x14ac:dyDescent="0.3">
      <c r="A61" s="50" t="s">
        <v>89</v>
      </c>
      <c r="B61" s="50"/>
      <c r="C61" s="50">
        <v>56</v>
      </c>
      <c r="D61" s="50"/>
      <c r="E61" s="50" t="s">
        <v>37</v>
      </c>
      <c r="F61" s="50"/>
      <c r="G61" s="2"/>
      <c r="H61" s="2"/>
    </row>
    <row r="62" spans="1:8" ht="15.75" thickBot="1" x14ac:dyDescent="0.3">
      <c r="A62" s="50" t="s">
        <v>90</v>
      </c>
      <c r="B62" s="50"/>
      <c r="C62" s="50">
        <v>57</v>
      </c>
      <c r="D62" s="50"/>
      <c r="E62" s="50" t="s">
        <v>37</v>
      </c>
      <c r="F62" s="50"/>
      <c r="G62" s="2"/>
      <c r="H62" s="2"/>
    </row>
    <row r="63" spans="1:8" ht="15.75" thickBot="1" x14ac:dyDescent="0.3">
      <c r="A63" s="50" t="s">
        <v>91</v>
      </c>
      <c r="B63" s="50"/>
      <c r="C63" s="50">
        <v>60</v>
      </c>
      <c r="D63" s="50"/>
      <c r="E63" s="50" t="s">
        <v>37</v>
      </c>
      <c r="F63" s="50"/>
      <c r="G63" s="2"/>
      <c r="H63" s="2"/>
    </row>
    <row r="64" spans="1:8" ht="15.75" thickBot="1" x14ac:dyDescent="0.3">
      <c r="A64" s="50" t="s">
        <v>92</v>
      </c>
      <c r="B64" s="50"/>
      <c r="C64" s="50">
        <v>66</v>
      </c>
      <c r="D64" s="50"/>
      <c r="E64" s="50" t="s">
        <v>37</v>
      </c>
      <c r="F64" s="50"/>
      <c r="G64" s="2"/>
      <c r="H64" s="2"/>
    </row>
    <row r="65" spans="1:8" ht="15.75" thickBot="1" x14ac:dyDescent="0.3">
      <c r="A65" s="50" t="s">
        <v>93</v>
      </c>
      <c r="B65" s="50"/>
      <c r="C65" s="50">
        <v>61</v>
      </c>
      <c r="D65" s="50"/>
      <c r="E65" s="50" t="s">
        <v>37</v>
      </c>
      <c r="F65" s="50"/>
      <c r="G65" s="2"/>
      <c r="H65" s="2"/>
    </row>
    <row r="66" spans="1:8" ht="15.75" thickBot="1" x14ac:dyDescent="0.3">
      <c r="A66" s="50" t="s">
        <v>94</v>
      </c>
      <c r="B66" s="50"/>
      <c r="C66" s="50">
        <v>60</v>
      </c>
      <c r="D66" s="50"/>
      <c r="E66" s="50" t="s">
        <v>37</v>
      </c>
      <c r="F66" s="50"/>
      <c r="G66" s="2"/>
      <c r="H66" s="2"/>
    </row>
    <row r="67" spans="1:8" ht="15.75" thickBot="1" x14ac:dyDescent="0.3">
      <c r="A67" s="50" t="s">
        <v>95</v>
      </c>
      <c r="B67" s="50"/>
      <c r="C67" s="50">
        <v>66</v>
      </c>
      <c r="D67" s="50"/>
      <c r="E67" s="50" t="s">
        <v>37</v>
      </c>
      <c r="F67" s="50"/>
      <c r="G67" s="2"/>
      <c r="H67" s="2"/>
    </row>
    <row r="68" spans="1:8" ht="15.75" thickBot="1" x14ac:dyDescent="0.3">
      <c r="A68" s="50" t="s">
        <v>96</v>
      </c>
      <c r="B68" s="50"/>
      <c r="C68" s="50">
        <v>67</v>
      </c>
      <c r="D68" s="50"/>
      <c r="E68" s="50" t="s">
        <v>37</v>
      </c>
      <c r="F68" s="50"/>
      <c r="G68" s="2"/>
      <c r="H68" s="2"/>
    </row>
    <row r="69" spans="1:8" ht="15.75" thickBot="1" x14ac:dyDescent="0.3">
      <c r="A69" s="50" t="s">
        <v>97</v>
      </c>
      <c r="B69" s="50"/>
      <c r="C69" s="50">
        <v>62</v>
      </c>
      <c r="D69" s="50"/>
      <c r="E69" s="50" t="s">
        <v>37</v>
      </c>
      <c r="F69" s="50"/>
      <c r="G69" s="2"/>
      <c r="H69" s="2"/>
    </row>
    <row r="70" spans="1:8" ht="15.75" thickBot="1" x14ac:dyDescent="0.3">
      <c r="A70" s="50" t="s">
        <v>98</v>
      </c>
      <c r="B70" s="50"/>
      <c r="C70" s="50">
        <v>53</v>
      </c>
      <c r="D70" s="50"/>
      <c r="E70" s="50" t="s">
        <v>37</v>
      </c>
      <c r="F70" s="50"/>
      <c r="G70" s="2"/>
      <c r="H70" s="2"/>
    </row>
    <row r="71" spans="1:8" ht="15.75" thickBot="1" x14ac:dyDescent="0.3">
      <c r="A71" s="50" t="s">
        <v>99</v>
      </c>
      <c r="B71" s="50"/>
      <c r="C71" s="50">
        <v>54</v>
      </c>
      <c r="D71" s="50"/>
      <c r="E71" s="50" t="s">
        <v>37</v>
      </c>
      <c r="F71" s="50"/>
      <c r="G71" s="2"/>
      <c r="H71" s="2"/>
    </row>
    <row r="72" spans="1:8" ht="15.75" thickBot="1" x14ac:dyDescent="0.3">
      <c r="A72" s="50" t="s">
        <v>100</v>
      </c>
      <c r="B72" s="50"/>
      <c r="C72" s="50">
        <v>69</v>
      </c>
      <c r="D72" s="50"/>
      <c r="E72" s="50" t="s">
        <v>37</v>
      </c>
      <c r="F72" s="50"/>
      <c r="G72" s="2"/>
      <c r="H72" s="2"/>
    </row>
    <row r="73" spans="1:8" ht="15.75" thickBot="1" x14ac:dyDescent="0.3">
      <c r="A73" s="50" t="s">
        <v>101</v>
      </c>
      <c r="B73" s="50"/>
      <c r="C73" s="50">
        <v>66</v>
      </c>
      <c r="D73" s="50"/>
      <c r="E73" s="50" t="s">
        <v>37</v>
      </c>
      <c r="F73" s="50"/>
      <c r="G73" s="2"/>
      <c r="H73" s="2"/>
    </row>
    <row r="74" spans="1:8" ht="15.75" thickBot="1" x14ac:dyDescent="0.3">
      <c r="A74" s="50" t="s">
        <v>102</v>
      </c>
      <c r="B74" s="50"/>
      <c r="C74" s="50">
        <v>63</v>
      </c>
      <c r="D74" s="50"/>
      <c r="E74" s="50" t="s">
        <v>37</v>
      </c>
      <c r="F74" s="50"/>
      <c r="G74" s="2"/>
      <c r="H74" s="2"/>
    </row>
    <row r="75" spans="1:8" ht="15.75" thickBot="1" x14ac:dyDescent="0.3">
      <c r="A75" s="50" t="s">
        <v>103</v>
      </c>
      <c r="B75" s="50"/>
      <c r="C75" s="50">
        <v>63</v>
      </c>
      <c r="D75" s="50"/>
      <c r="E75" s="50" t="s">
        <v>37</v>
      </c>
      <c r="F75" s="50"/>
      <c r="G75" s="2"/>
      <c r="H75" s="2"/>
    </row>
    <row r="76" spans="1:8" ht="15.75" thickBot="1" x14ac:dyDescent="0.3">
      <c r="A76" s="50" t="s">
        <v>104</v>
      </c>
      <c r="B76" s="50"/>
      <c r="C76" s="50">
        <v>63</v>
      </c>
      <c r="D76" s="50"/>
      <c r="E76" s="50" t="s">
        <v>37</v>
      </c>
      <c r="F76" s="50"/>
      <c r="G76" s="2"/>
      <c r="H76" s="2"/>
    </row>
    <row r="77" spans="1:8" ht="15.75" thickBot="1" x14ac:dyDescent="0.3">
      <c r="A77" s="50" t="s">
        <v>105</v>
      </c>
      <c r="B77" s="50"/>
      <c r="C77" s="50">
        <v>52</v>
      </c>
      <c r="D77" s="50"/>
      <c r="E77" s="50" t="s">
        <v>37</v>
      </c>
      <c r="F77" s="50"/>
      <c r="G77" s="2"/>
      <c r="H77" s="2"/>
    </row>
    <row r="78" spans="1:8" ht="15.75" thickBot="1" x14ac:dyDescent="0.3">
      <c r="A78" s="50" t="s">
        <v>106</v>
      </c>
      <c r="B78" s="50"/>
      <c r="C78" s="50">
        <v>66</v>
      </c>
      <c r="D78" s="50"/>
      <c r="E78" s="50" t="s">
        <v>37</v>
      </c>
      <c r="F78" s="50"/>
      <c r="G78" s="2"/>
      <c r="H78" s="2"/>
    </row>
    <row r="79" spans="1:8" ht="15.75" thickBot="1" x14ac:dyDescent="0.3">
      <c r="A79" s="50" t="s">
        <v>107</v>
      </c>
      <c r="B79" s="50"/>
      <c r="C79" s="50">
        <v>61</v>
      </c>
      <c r="D79" s="50"/>
      <c r="E79" s="50" t="s">
        <v>37</v>
      </c>
      <c r="F79" s="50"/>
      <c r="G79" s="2"/>
      <c r="H79" s="2"/>
    </row>
    <row r="80" spans="1:8" ht="15.75" thickBot="1" x14ac:dyDescent="0.3">
      <c r="A80" s="50" t="s">
        <v>108</v>
      </c>
      <c r="B80" s="50"/>
      <c r="C80" s="50">
        <v>61</v>
      </c>
      <c r="D80" s="50"/>
      <c r="E80" s="50" t="s">
        <v>37</v>
      </c>
      <c r="F80" s="50"/>
      <c r="G80" s="2"/>
      <c r="H80" s="2"/>
    </row>
    <row r="81" spans="1:8" ht="15.75" thickBot="1" x14ac:dyDescent="0.3">
      <c r="A81" s="50" t="s">
        <v>109</v>
      </c>
      <c r="B81" s="50"/>
      <c r="C81" s="50">
        <v>62</v>
      </c>
      <c r="D81" s="50"/>
      <c r="E81" s="50" t="s">
        <v>37</v>
      </c>
      <c r="F81" s="50"/>
      <c r="G81" s="2"/>
      <c r="H81" s="2"/>
    </row>
    <row r="82" spans="1:8" ht="15.75" thickBot="1" x14ac:dyDescent="0.3">
      <c r="A82" s="50" t="s">
        <v>110</v>
      </c>
      <c r="B82" s="50"/>
      <c r="C82" s="50">
        <v>62</v>
      </c>
      <c r="D82" s="50"/>
      <c r="E82" s="50" t="s">
        <v>37</v>
      </c>
      <c r="F82" s="50"/>
      <c r="G82" s="2"/>
      <c r="H82" s="2"/>
    </row>
    <row r="83" spans="1:8" ht="15.75" thickBot="1" x14ac:dyDescent="0.3">
      <c r="A83" s="50" t="s">
        <v>111</v>
      </c>
      <c r="B83" s="50"/>
      <c r="C83" s="50">
        <v>62</v>
      </c>
      <c r="D83" s="50"/>
      <c r="E83" s="50" t="s">
        <v>37</v>
      </c>
      <c r="F83" s="50"/>
      <c r="G83" s="2"/>
      <c r="H83" s="2"/>
    </row>
    <row r="84" spans="1:8" ht="15.75" thickBot="1" x14ac:dyDescent="0.3">
      <c r="A84" s="50" t="s">
        <v>112</v>
      </c>
      <c r="B84" s="50"/>
      <c r="C84" s="50">
        <v>68</v>
      </c>
      <c r="D84" s="50"/>
      <c r="E84" s="50" t="s">
        <v>37</v>
      </c>
      <c r="F84" s="50"/>
      <c r="G84" s="2"/>
      <c r="H84" s="2"/>
    </row>
    <row r="85" spans="1:8" ht="15.75" thickBot="1" x14ac:dyDescent="0.3">
      <c r="A85" s="50" t="s">
        <v>113</v>
      </c>
      <c r="B85" s="50"/>
      <c r="C85" s="50">
        <v>69</v>
      </c>
      <c r="D85" s="50"/>
      <c r="E85" s="50" t="s">
        <v>37</v>
      </c>
      <c r="F85" s="50"/>
      <c r="G85" s="2"/>
      <c r="H85" s="2"/>
    </row>
    <row r="86" spans="1:8" ht="15.75" thickBot="1" x14ac:dyDescent="0.3">
      <c r="A86" s="50" t="s">
        <v>114</v>
      </c>
      <c r="B86" s="50"/>
      <c r="C86" s="50">
        <v>62</v>
      </c>
      <c r="D86" s="50"/>
      <c r="E86" s="50" t="s">
        <v>37</v>
      </c>
      <c r="F86" s="50"/>
      <c r="G86" s="2"/>
      <c r="H86" s="2"/>
    </row>
    <row r="87" spans="1:8" ht="15.75" thickBot="1" x14ac:dyDescent="0.3">
      <c r="A87" s="50" t="s">
        <v>115</v>
      </c>
      <c r="B87" s="50"/>
      <c r="C87" s="50">
        <v>62</v>
      </c>
      <c r="D87" s="50"/>
      <c r="E87" s="50" t="s">
        <v>37</v>
      </c>
      <c r="F87" s="50"/>
      <c r="G87" s="2"/>
      <c r="H87" s="2"/>
    </row>
    <row r="88" spans="1:8" ht="15.75" thickBot="1" x14ac:dyDescent="0.3">
      <c r="A88" s="50" t="s">
        <v>116</v>
      </c>
      <c r="B88" s="50"/>
      <c r="C88" s="50">
        <v>66</v>
      </c>
      <c r="D88" s="50"/>
      <c r="E88" s="50" t="s">
        <v>37</v>
      </c>
      <c r="F88" s="50"/>
      <c r="G88" s="2"/>
      <c r="H88" s="2"/>
    </row>
    <row r="89" spans="1:8" ht="15.75" thickBot="1" x14ac:dyDescent="0.3">
      <c r="A89" s="50" t="s">
        <v>117</v>
      </c>
      <c r="B89" s="50"/>
      <c r="C89" s="50">
        <v>67</v>
      </c>
      <c r="D89" s="50"/>
      <c r="E89" s="50" t="s">
        <v>37</v>
      </c>
      <c r="F89" s="50"/>
      <c r="G89" s="2"/>
      <c r="H89" s="2"/>
    </row>
    <row r="90" spans="1:8" ht="15.75" thickBot="1" x14ac:dyDescent="0.3">
      <c r="A90" s="50" t="s">
        <v>118</v>
      </c>
      <c r="B90" s="50"/>
      <c r="C90" s="50">
        <v>63</v>
      </c>
      <c r="D90" s="50"/>
      <c r="E90" s="50" t="s">
        <v>37</v>
      </c>
      <c r="F90" s="50"/>
      <c r="G90" s="2"/>
      <c r="H90" s="2"/>
    </row>
    <row r="91" spans="1:8" ht="15.75" thickBot="1" x14ac:dyDescent="0.3">
      <c r="A91" s="50" t="s">
        <v>119</v>
      </c>
      <c r="B91" s="50"/>
      <c r="C91" s="50">
        <v>60</v>
      </c>
      <c r="D91" s="50"/>
      <c r="E91" s="50" t="s">
        <v>37</v>
      </c>
      <c r="F91" s="50"/>
      <c r="G91" s="2"/>
      <c r="H91" s="2"/>
    </row>
    <row r="92" spans="1:8" ht="15.75" thickBot="1" x14ac:dyDescent="0.3">
      <c r="A92" s="50" t="s">
        <v>120</v>
      </c>
      <c r="B92" s="50"/>
      <c r="C92" s="50">
        <v>57</v>
      </c>
      <c r="D92" s="50"/>
      <c r="E92" s="50" t="s">
        <v>37</v>
      </c>
      <c r="F92" s="50"/>
      <c r="G92" s="2"/>
      <c r="H92" s="2"/>
    </row>
    <row r="93" spans="1:8" ht="15.75" thickBot="1" x14ac:dyDescent="0.3">
      <c r="A93" s="50" t="s">
        <v>121</v>
      </c>
      <c r="B93" s="50"/>
      <c r="C93" s="50">
        <v>62</v>
      </c>
      <c r="D93" s="50"/>
      <c r="E93" s="50" t="s">
        <v>37</v>
      </c>
      <c r="F93" s="50"/>
      <c r="G93" s="2"/>
      <c r="H93" s="2"/>
    </row>
    <row r="94" spans="1:8" ht="15.75" thickBot="1" x14ac:dyDescent="0.3">
      <c r="A94" s="50" t="s">
        <v>122</v>
      </c>
      <c r="B94" s="50"/>
      <c r="C94" s="50">
        <v>60</v>
      </c>
      <c r="D94" s="50"/>
      <c r="E94" s="50" t="s">
        <v>37</v>
      </c>
      <c r="F94" s="50"/>
      <c r="G94" s="2"/>
      <c r="H94" s="2"/>
    </row>
    <row r="95" spans="1:8" ht="15.75" thickBot="1" x14ac:dyDescent="0.3">
      <c r="A95" s="50" t="s">
        <v>123</v>
      </c>
      <c r="B95" s="50"/>
      <c r="C95" s="50">
        <v>68</v>
      </c>
      <c r="D95" s="50"/>
      <c r="E95" s="50" t="s">
        <v>37</v>
      </c>
      <c r="F95" s="50"/>
      <c r="G95" s="2"/>
      <c r="H95" s="2"/>
    </row>
    <row r="96" spans="1:8" ht="15.75" thickBot="1" x14ac:dyDescent="0.3">
      <c r="A96" s="50" t="s">
        <v>124</v>
      </c>
      <c r="B96" s="50"/>
      <c r="C96" s="50">
        <v>62</v>
      </c>
      <c r="D96" s="50"/>
      <c r="E96" s="50" t="s">
        <v>37</v>
      </c>
      <c r="F96" s="50"/>
      <c r="G96" s="2"/>
      <c r="H96" s="2"/>
    </row>
    <row r="97" spans="1:8" ht="15.75" thickBot="1" x14ac:dyDescent="0.3">
      <c r="A97" s="50" t="s">
        <v>125</v>
      </c>
      <c r="B97" s="50"/>
      <c r="C97" s="50">
        <v>55</v>
      </c>
      <c r="D97" s="50"/>
      <c r="E97" s="50" t="s">
        <v>37</v>
      </c>
      <c r="F97" s="50"/>
      <c r="G97" s="2"/>
      <c r="H97" s="2"/>
    </row>
    <row r="98" spans="1:8" ht="15.75" thickBot="1" x14ac:dyDescent="0.3">
      <c r="A98" s="50" t="s">
        <v>126</v>
      </c>
      <c r="B98" s="50"/>
      <c r="C98" s="50">
        <v>60</v>
      </c>
      <c r="D98" s="50"/>
      <c r="E98" s="50" t="s">
        <v>37</v>
      </c>
      <c r="F98" s="50"/>
      <c r="G98" s="2"/>
      <c r="H98" s="2"/>
    </row>
    <row r="99" spans="1:8" ht="15.75" thickBot="1" x14ac:dyDescent="0.3">
      <c r="A99" s="50" t="s">
        <v>127</v>
      </c>
      <c r="B99" s="50"/>
      <c r="C99" s="50">
        <v>57</v>
      </c>
      <c r="D99" s="50"/>
      <c r="E99" s="50" t="s">
        <v>37</v>
      </c>
      <c r="F99" s="50"/>
      <c r="G99" s="2"/>
      <c r="H99" s="2"/>
    </row>
    <row r="100" spans="1:8" ht="15.75" thickBot="1" x14ac:dyDescent="0.3">
      <c r="A100" s="50" t="s">
        <v>128</v>
      </c>
      <c r="B100" s="50"/>
      <c r="C100" s="50">
        <v>57</v>
      </c>
      <c r="D100" s="50"/>
      <c r="E100" s="50" t="s">
        <v>37</v>
      </c>
      <c r="F100" s="50"/>
      <c r="G100" s="2"/>
      <c r="H100" s="2"/>
    </row>
    <row r="101" spans="1:8" ht="15.75" thickBot="1" x14ac:dyDescent="0.3">
      <c r="A101" s="50" t="s">
        <v>129</v>
      </c>
      <c r="B101" s="50"/>
      <c r="C101" s="50">
        <v>60</v>
      </c>
      <c r="D101" s="50"/>
      <c r="E101" s="50" t="s">
        <v>37</v>
      </c>
      <c r="F101" s="50"/>
      <c r="G101" s="2"/>
      <c r="H101" s="2"/>
    </row>
    <row r="102" spans="1:8" ht="15.75" thickBot="1" x14ac:dyDescent="0.3">
      <c r="A102" s="50" t="s">
        <v>130</v>
      </c>
      <c r="B102" s="50"/>
      <c r="C102" s="50">
        <v>64</v>
      </c>
      <c r="D102" s="50"/>
      <c r="E102" s="50" t="s">
        <v>37</v>
      </c>
      <c r="F102" s="50"/>
      <c r="G102" s="2"/>
      <c r="H102" s="2"/>
    </row>
    <row r="103" spans="1:8" ht="15.75" thickBot="1" x14ac:dyDescent="0.3">
      <c r="A103" s="50" t="s">
        <v>131</v>
      </c>
      <c r="B103" s="50"/>
      <c r="C103" s="50">
        <v>62</v>
      </c>
      <c r="D103" s="50"/>
      <c r="E103" s="50" t="s">
        <v>37</v>
      </c>
      <c r="F103" s="50"/>
      <c r="G103" s="2"/>
      <c r="H103" s="2"/>
    </row>
    <row r="104" spans="1:8" ht="15.75" thickBot="1" x14ac:dyDescent="0.3">
      <c r="A104" s="50" t="s">
        <v>132</v>
      </c>
      <c r="B104" s="50"/>
      <c r="C104" s="50">
        <v>58</v>
      </c>
      <c r="D104" s="50"/>
      <c r="E104" s="50" t="s">
        <v>37</v>
      </c>
      <c r="F104" s="50"/>
      <c r="G104" s="2"/>
      <c r="H104" s="2"/>
    </row>
    <row r="105" spans="1:8" ht="15.75" thickBot="1" x14ac:dyDescent="0.3">
      <c r="A105" s="50" t="s">
        <v>133</v>
      </c>
      <c r="B105" s="50"/>
      <c r="C105" s="50">
        <v>60</v>
      </c>
      <c r="D105" s="50"/>
      <c r="E105" s="50" t="s">
        <v>37</v>
      </c>
      <c r="F105" s="50"/>
      <c r="G105" s="2"/>
      <c r="H105" s="2"/>
    </row>
    <row r="106" spans="1:8" ht="15.75" thickBot="1" x14ac:dyDescent="0.3">
      <c r="A106" s="50" t="s">
        <v>134</v>
      </c>
      <c r="B106" s="50"/>
      <c r="C106" s="50">
        <v>53</v>
      </c>
      <c r="D106" s="50"/>
      <c r="E106" s="50" t="s">
        <v>37</v>
      </c>
      <c r="F106" s="50"/>
      <c r="G106" s="2"/>
      <c r="H106" s="2"/>
    </row>
    <row r="107" spans="1:8" ht="15.75" thickBot="1" x14ac:dyDescent="0.3">
      <c r="A107" s="50" t="s">
        <v>135</v>
      </c>
      <c r="B107" s="50"/>
      <c r="C107" s="50">
        <v>54</v>
      </c>
      <c r="D107" s="50"/>
      <c r="E107" s="50" t="s">
        <v>37</v>
      </c>
      <c r="F107" s="50"/>
      <c r="G107" s="2"/>
      <c r="H107" s="2"/>
    </row>
    <row r="108" spans="1:8" ht="15.75" thickBot="1" x14ac:dyDescent="0.3">
      <c r="A108" s="50" t="s">
        <v>136</v>
      </c>
      <c r="B108" s="50"/>
      <c r="C108" s="50">
        <v>64</v>
      </c>
      <c r="D108" s="50"/>
      <c r="E108" s="50" t="s">
        <v>37</v>
      </c>
      <c r="F108" s="50"/>
      <c r="G108" s="2"/>
      <c r="H108" s="2"/>
    </row>
    <row r="109" spans="1:8" ht="15.75" thickBot="1" x14ac:dyDescent="0.3">
      <c r="A109" s="50" t="s">
        <v>137</v>
      </c>
      <c r="B109" s="50"/>
      <c r="C109" s="50">
        <v>64</v>
      </c>
      <c r="D109" s="50"/>
      <c r="E109" s="50" t="s">
        <v>37</v>
      </c>
      <c r="F109" s="50"/>
      <c r="G109" s="2"/>
      <c r="H109" s="2"/>
    </row>
    <row r="110" spans="1:8" ht="15.75" thickBot="1" x14ac:dyDescent="0.3">
      <c r="A110" s="50" t="s">
        <v>138</v>
      </c>
      <c r="B110" s="50"/>
      <c r="C110" s="50">
        <v>61</v>
      </c>
      <c r="D110" s="50"/>
      <c r="E110" s="50" t="s">
        <v>37</v>
      </c>
      <c r="F110" s="50"/>
      <c r="G110" s="2"/>
      <c r="H110" s="2"/>
    </row>
    <row r="111" spans="1:8" ht="15.75" thickBot="1" x14ac:dyDescent="0.3">
      <c r="A111" s="50" t="s">
        <v>139</v>
      </c>
      <c r="B111" s="50"/>
      <c r="C111" s="50">
        <v>59</v>
      </c>
      <c r="D111" s="50"/>
      <c r="E111" s="50" t="s">
        <v>37</v>
      </c>
      <c r="F111" s="50"/>
      <c r="G111" s="2"/>
      <c r="H111" s="2"/>
    </row>
    <row r="112" spans="1:8" ht="15.75" thickBot="1" x14ac:dyDescent="0.3">
      <c r="A112" s="50" t="s">
        <v>140</v>
      </c>
      <c r="B112" s="50"/>
      <c r="C112" s="50">
        <v>58</v>
      </c>
      <c r="D112" s="50"/>
      <c r="E112" s="50" t="s">
        <v>37</v>
      </c>
      <c r="F112" s="50"/>
      <c r="G112" s="2"/>
      <c r="H112" s="2"/>
    </row>
    <row r="113" spans="1:8" ht="15.75" thickBot="1" x14ac:dyDescent="0.3">
      <c r="A113" s="50" t="s">
        <v>141</v>
      </c>
      <c r="B113" s="50"/>
      <c r="C113" s="50">
        <v>57</v>
      </c>
      <c r="D113" s="50"/>
      <c r="E113" s="50" t="s">
        <v>37</v>
      </c>
      <c r="F113" s="50"/>
      <c r="G113" s="2"/>
      <c r="H113" s="2"/>
    </row>
    <row r="114" spans="1:8" ht="15.75" thickBot="1" x14ac:dyDescent="0.3">
      <c r="A114" s="50" t="s">
        <v>142</v>
      </c>
      <c r="B114" s="50"/>
      <c r="C114" s="50">
        <v>55</v>
      </c>
      <c r="D114" s="50"/>
      <c r="E114" s="50" t="s">
        <v>37</v>
      </c>
      <c r="F114" s="50"/>
      <c r="G114" s="2"/>
      <c r="H114" s="2"/>
    </row>
    <row r="115" spans="1:8" ht="15.75" thickBot="1" x14ac:dyDescent="0.3">
      <c r="A115" s="50" t="s">
        <v>143</v>
      </c>
      <c r="B115" s="50"/>
      <c r="C115" s="50">
        <v>64</v>
      </c>
      <c r="D115" s="50"/>
      <c r="E115" s="50" t="s">
        <v>37</v>
      </c>
      <c r="F115" s="50"/>
      <c r="G115" s="2"/>
      <c r="H115" s="2"/>
    </row>
    <row r="116" spans="1:8" ht="15.75" thickBot="1" x14ac:dyDescent="0.3">
      <c r="A116" s="50" t="s">
        <v>144</v>
      </c>
      <c r="B116" s="50"/>
      <c r="C116" s="50">
        <v>65</v>
      </c>
      <c r="D116" s="50"/>
      <c r="E116" s="50" t="s">
        <v>37</v>
      </c>
      <c r="F116" s="50"/>
      <c r="G116" s="2"/>
      <c r="H116" s="2"/>
    </row>
    <row r="117" spans="1:8" ht="15.75" thickBot="1" x14ac:dyDescent="0.3">
      <c r="A117" s="50" t="s">
        <v>145</v>
      </c>
      <c r="B117" s="50"/>
      <c r="C117" s="50">
        <v>59</v>
      </c>
      <c r="D117" s="50"/>
      <c r="E117" s="50" t="s">
        <v>37</v>
      </c>
      <c r="F117" s="50"/>
      <c r="G117" s="2"/>
      <c r="H117" s="2"/>
    </row>
    <row r="118" spans="1:8" ht="15.75" thickBot="1" x14ac:dyDescent="0.3">
      <c r="A118" s="50" t="s">
        <v>146</v>
      </c>
      <c r="B118" s="50"/>
      <c r="C118" s="50">
        <v>63</v>
      </c>
      <c r="D118" s="50"/>
      <c r="E118" s="50" t="s">
        <v>37</v>
      </c>
      <c r="F118" s="50"/>
      <c r="G118" s="2"/>
      <c r="H118" s="2"/>
    </row>
    <row r="119" spans="1:8" ht="15.75" thickBot="1" x14ac:dyDescent="0.3">
      <c r="A119" s="50" t="s">
        <v>147</v>
      </c>
      <c r="B119" s="50"/>
      <c r="C119" s="50">
        <v>54</v>
      </c>
      <c r="D119" s="50"/>
      <c r="E119" s="50" t="s">
        <v>37</v>
      </c>
      <c r="F119" s="50"/>
      <c r="G119" s="2"/>
      <c r="H119" s="2"/>
    </row>
    <row r="120" spans="1:8" ht="15.75" thickBot="1" x14ac:dyDescent="0.3">
      <c r="A120" s="50" t="s">
        <v>148</v>
      </c>
      <c r="B120" s="50"/>
      <c r="C120" s="50">
        <v>80</v>
      </c>
      <c r="D120" s="50"/>
      <c r="E120" s="50" t="s">
        <v>37</v>
      </c>
      <c r="F120" s="50"/>
      <c r="G120" s="2"/>
      <c r="H120" s="2"/>
    </row>
    <row r="121" spans="1:8" ht="15.75" thickBot="1" x14ac:dyDescent="0.3">
      <c r="A121" s="50" t="s">
        <v>149</v>
      </c>
      <c r="B121" s="50"/>
      <c r="C121" s="50">
        <v>62</v>
      </c>
      <c r="D121" s="50"/>
      <c r="E121" s="50" t="s">
        <v>37</v>
      </c>
      <c r="F121" s="50"/>
      <c r="G121" s="2"/>
      <c r="H121" s="2"/>
    </row>
    <row r="122" spans="1:8" ht="15.75" thickBot="1" x14ac:dyDescent="0.3">
      <c r="A122" s="50" t="s">
        <v>150</v>
      </c>
      <c r="B122" s="50"/>
      <c r="C122" s="50">
        <v>65</v>
      </c>
      <c r="D122" s="50"/>
      <c r="E122" s="50" t="s">
        <v>37</v>
      </c>
      <c r="F122" s="50"/>
      <c r="G122" s="2"/>
      <c r="H122" s="2"/>
    </row>
    <row r="123" spans="1:8" ht="15.75" thickBot="1" x14ac:dyDescent="0.3">
      <c r="A123" s="50" t="s">
        <v>151</v>
      </c>
      <c r="B123" s="50"/>
      <c r="C123" s="50">
        <v>62</v>
      </c>
      <c r="D123" s="50"/>
      <c r="E123" s="50" t="s">
        <v>37</v>
      </c>
      <c r="F123" s="50"/>
      <c r="G123" s="2"/>
      <c r="H123" s="2"/>
    </row>
    <row r="124" spans="1:8" ht="15.75" thickBot="1" x14ac:dyDescent="0.3">
      <c r="A124" s="50" t="s">
        <v>152</v>
      </c>
      <c r="B124" s="50"/>
      <c r="C124" s="50">
        <v>63</v>
      </c>
      <c r="D124" s="50"/>
      <c r="E124" s="50" t="s">
        <v>37</v>
      </c>
      <c r="F124" s="50"/>
      <c r="G124" s="2"/>
      <c r="H124" s="2"/>
    </row>
    <row r="125" spans="1:8" ht="15.75" thickBot="1" x14ac:dyDescent="0.3">
      <c r="A125" s="50" t="s">
        <v>153</v>
      </c>
      <c r="B125" s="50"/>
      <c r="C125" s="50">
        <v>58</v>
      </c>
      <c r="D125" s="50"/>
      <c r="E125" s="50" t="s">
        <v>37</v>
      </c>
      <c r="F125" s="50"/>
      <c r="G125" s="2"/>
      <c r="H125" s="2"/>
    </row>
    <row r="126" spans="1:8" ht="15.75" thickBot="1" x14ac:dyDescent="0.3">
      <c r="A126" s="50" t="s">
        <v>154</v>
      </c>
      <c r="B126" s="50"/>
      <c r="C126" s="50">
        <v>64</v>
      </c>
      <c r="D126" s="50"/>
      <c r="E126" s="50" t="s">
        <v>37</v>
      </c>
      <c r="F126" s="50"/>
      <c r="G126" s="2"/>
      <c r="H126" s="2"/>
    </row>
    <row r="127" spans="1:8" ht="15.75" thickBot="1" x14ac:dyDescent="0.3">
      <c r="A127" s="50" t="s">
        <v>155</v>
      </c>
      <c r="B127" s="50"/>
      <c r="C127" s="50">
        <v>58</v>
      </c>
      <c r="D127" s="50"/>
      <c r="E127" s="50" t="s">
        <v>37</v>
      </c>
      <c r="F127" s="50"/>
      <c r="G127" s="2"/>
      <c r="H127" s="2"/>
    </row>
    <row r="128" spans="1:8" ht="15.75" thickBot="1" x14ac:dyDescent="0.3">
      <c r="A128" s="50" t="s">
        <v>156</v>
      </c>
      <c r="B128" s="50"/>
      <c r="C128" s="50">
        <v>64</v>
      </c>
      <c r="D128" s="50"/>
      <c r="E128" s="50" t="s">
        <v>37</v>
      </c>
      <c r="F128" s="50"/>
      <c r="G128" s="2"/>
      <c r="H128" s="2"/>
    </row>
    <row r="129" spans="1:8" ht="15.75" thickBot="1" x14ac:dyDescent="0.3">
      <c r="A129" s="50" t="s">
        <v>157</v>
      </c>
      <c r="B129" s="50"/>
      <c r="C129" s="50">
        <v>68</v>
      </c>
      <c r="D129" s="50"/>
      <c r="E129" s="50" t="s">
        <v>37</v>
      </c>
      <c r="F129" s="50"/>
      <c r="G129" s="2"/>
      <c r="H129" s="2"/>
    </row>
    <row r="130" spans="1:8" ht="15.75" thickBot="1" x14ac:dyDescent="0.3">
      <c r="A130" s="50" t="s">
        <v>158</v>
      </c>
      <c r="B130" s="50"/>
      <c r="C130" s="50">
        <v>66</v>
      </c>
      <c r="D130" s="50"/>
      <c r="E130" s="50" t="s">
        <v>37</v>
      </c>
      <c r="F130" s="50"/>
      <c r="G130" s="2"/>
      <c r="H130" s="2"/>
    </row>
    <row r="131" spans="1:8" ht="15.75" thickBot="1" x14ac:dyDescent="0.3">
      <c r="A131" s="50" t="s">
        <v>159</v>
      </c>
      <c r="B131" s="50"/>
      <c r="C131" s="50">
        <v>60</v>
      </c>
      <c r="D131" s="50"/>
      <c r="E131" s="50" t="s">
        <v>37</v>
      </c>
      <c r="F131" s="50"/>
      <c r="G131" s="2"/>
      <c r="H131" s="2"/>
    </row>
    <row r="132" spans="1:8" ht="15.75" thickBot="1" x14ac:dyDescent="0.3">
      <c r="A132" s="50" t="s">
        <v>160</v>
      </c>
      <c r="B132" s="50"/>
      <c r="C132" s="50">
        <v>66</v>
      </c>
      <c r="D132" s="50"/>
      <c r="E132" s="50" t="s">
        <v>37</v>
      </c>
      <c r="F132" s="50"/>
      <c r="G132" s="2"/>
      <c r="H132" s="2"/>
    </row>
    <row r="133" spans="1:8" ht="15.75" thickBot="1" x14ac:dyDescent="0.3">
      <c r="A133" s="50" t="s">
        <v>161</v>
      </c>
      <c r="B133" s="50"/>
      <c r="C133" s="50">
        <v>58</v>
      </c>
      <c r="D133" s="50"/>
      <c r="E133" s="50" t="s">
        <v>37</v>
      </c>
      <c r="F133" s="50"/>
      <c r="G133" s="2"/>
      <c r="H133" s="2"/>
    </row>
    <row r="134" spans="1:8" ht="15.75" thickBot="1" x14ac:dyDescent="0.3">
      <c r="A134" s="50" t="s">
        <v>162</v>
      </c>
      <c r="B134" s="50"/>
      <c r="C134" s="50">
        <v>62</v>
      </c>
      <c r="D134" s="50"/>
      <c r="E134" s="50" t="s">
        <v>37</v>
      </c>
      <c r="F134" s="50"/>
      <c r="G134" s="2"/>
      <c r="H134" s="2"/>
    </row>
    <row r="135" spans="1:8" ht="15.75" thickBot="1" x14ac:dyDescent="0.3">
      <c r="A135" s="50" t="s">
        <v>163</v>
      </c>
      <c r="B135" s="50"/>
      <c r="C135" s="50">
        <v>58</v>
      </c>
      <c r="D135" s="50"/>
      <c r="E135" s="50" t="s">
        <v>37</v>
      </c>
      <c r="F135" s="50"/>
      <c r="G135" s="2"/>
      <c r="H135" s="2"/>
    </row>
    <row r="136" spans="1:8" ht="15.75" thickBot="1" x14ac:dyDescent="0.3">
      <c r="A136" s="50" t="s">
        <v>164</v>
      </c>
      <c r="B136" s="50"/>
      <c r="C136" s="50">
        <v>60</v>
      </c>
      <c r="D136" s="50"/>
      <c r="E136" s="50" t="s">
        <v>37</v>
      </c>
      <c r="F136" s="50"/>
      <c r="G136" s="2"/>
      <c r="H136" s="2"/>
    </row>
    <row r="137" spans="1:8" ht="15.75" thickBot="1" x14ac:dyDescent="0.3">
      <c r="A137" s="50" t="s">
        <v>165</v>
      </c>
      <c r="B137" s="50"/>
      <c r="C137" s="50">
        <v>59</v>
      </c>
      <c r="D137" s="50"/>
      <c r="E137" s="50" t="s">
        <v>37</v>
      </c>
      <c r="F137" s="50"/>
      <c r="G137" s="2"/>
      <c r="H137" s="2"/>
    </row>
    <row r="138" spans="1:8" ht="15.75" thickBot="1" x14ac:dyDescent="0.3">
      <c r="A138" s="50" t="s">
        <v>166</v>
      </c>
      <c r="B138" s="50"/>
      <c r="C138" s="50">
        <v>57</v>
      </c>
      <c r="D138" s="50"/>
      <c r="E138" s="50" t="s">
        <v>37</v>
      </c>
      <c r="F138" s="50"/>
      <c r="G138" s="2"/>
      <c r="H138" s="2"/>
    </row>
    <row r="139" spans="1:8" ht="15.75" thickBot="1" x14ac:dyDescent="0.3">
      <c r="A139" s="50" t="s">
        <v>167</v>
      </c>
      <c r="B139" s="50"/>
      <c r="C139" s="50">
        <v>64</v>
      </c>
      <c r="D139" s="50"/>
      <c r="E139" s="50" t="s">
        <v>37</v>
      </c>
      <c r="F139" s="50"/>
      <c r="G139" s="2"/>
      <c r="H139" s="2"/>
    </row>
    <row r="140" spans="1:8" ht="15.75" thickBot="1" x14ac:dyDescent="0.3">
      <c r="A140" s="50" t="s">
        <v>168</v>
      </c>
      <c r="B140" s="50"/>
      <c r="C140" s="50">
        <v>70</v>
      </c>
      <c r="D140" s="50"/>
      <c r="E140" s="50" t="s">
        <v>37</v>
      </c>
      <c r="F140" s="50"/>
      <c r="G140" s="2"/>
      <c r="H140" s="2"/>
    </row>
    <row r="141" spans="1:8" ht="15.75" thickBot="1" x14ac:dyDescent="0.3">
      <c r="A141" s="50" t="s">
        <v>169</v>
      </c>
      <c r="B141" s="50"/>
      <c r="C141" s="50">
        <v>64</v>
      </c>
      <c r="D141" s="50"/>
      <c r="E141" s="50" t="s">
        <v>37</v>
      </c>
      <c r="F141" s="50"/>
      <c r="G141" s="2"/>
      <c r="H141" s="2"/>
    </row>
    <row r="142" spans="1:8" ht="15.75" thickBot="1" x14ac:dyDescent="0.3">
      <c r="A142" s="50" t="s">
        <v>170</v>
      </c>
      <c r="B142" s="50"/>
      <c r="C142" s="50">
        <v>57</v>
      </c>
      <c r="D142" s="50"/>
      <c r="E142" s="50" t="s">
        <v>37</v>
      </c>
      <c r="F142" s="50"/>
      <c r="G142" s="2"/>
      <c r="H142" s="2"/>
    </row>
    <row r="143" spans="1:8" ht="15.75" thickBot="1" x14ac:dyDescent="0.3">
      <c r="A143" s="50" t="s">
        <v>171</v>
      </c>
      <c r="B143" s="50"/>
      <c r="C143" s="50">
        <v>64</v>
      </c>
      <c r="D143" s="50"/>
      <c r="E143" s="50" t="s">
        <v>37</v>
      </c>
      <c r="F143" s="50"/>
      <c r="G143" s="2"/>
      <c r="H143" s="2"/>
    </row>
    <row r="144" spans="1:8" ht="15.75" thickBot="1" x14ac:dyDescent="0.3">
      <c r="A144" s="50" t="s">
        <v>172</v>
      </c>
      <c r="B144" s="50"/>
      <c r="C144" s="50">
        <v>69</v>
      </c>
      <c r="D144" s="50"/>
      <c r="E144" s="50" t="s">
        <v>37</v>
      </c>
      <c r="F144" s="50"/>
      <c r="G144" s="2"/>
      <c r="H144" s="2"/>
    </row>
    <row r="145" spans="1:8" ht="15.75" thickBot="1" x14ac:dyDescent="0.3">
      <c r="A145" s="50" t="s">
        <v>173</v>
      </c>
      <c r="B145" s="50"/>
      <c r="C145" s="50">
        <v>64</v>
      </c>
      <c r="D145" s="50"/>
      <c r="E145" s="50" t="s">
        <v>37</v>
      </c>
      <c r="F145" s="50"/>
      <c r="G145" s="2"/>
      <c r="H145" s="2"/>
    </row>
    <row r="146" spans="1:8" ht="15.75" thickBot="1" x14ac:dyDescent="0.3">
      <c r="A146" s="50" t="s">
        <v>174</v>
      </c>
      <c r="B146" s="50"/>
      <c r="C146" s="50">
        <v>64</v>
      </c>
      <c r="D146" s="50"/>
      <c r="E146" s="50" t="s">
        <v>37</v>
      </c>
      <c r="F146" s="50"/>
      <c r="G146" s="2"/>
      <c r="H146" s="2"/>
    </row>
    <row r="147" spans="1:8" ht="15.75" thickBot="1" x14ac:dyDescent="0.3">
      <c r="A147" s="50" t="s">
        <v>175</v>
      </c>
      <c r="B147" s="50"/>
      <c r="C147" s="50">
        <v>69</v>
      </c>
      <c r="D147" s="50"/>
      <c r="E147" s="50" t="s">
        <v>37</v>
      </c>
      <c r="F147" s="50"/>
      <c r="G147" s="2"/>
      <c r="H147" s="2"/>
    </row>
    <row r="148" spans="1:8" ht="15.75" thickBot="1" x14ac:dyDescent="0.3">
      <c r="A148" s="50" t="s">
        <v>176</v>
      </c>
      <c r="B148" s="50"/>
      <c r="C148" s="50">
        <v>60</v>
      </c>
      <c r="D148" s="50"/>
      <c r="E148" s="50" t="s">
        <v>37</v>
      </c>
      <c r="F148" s="50"/>
      <c r="G148" s="2"/>
      <c r="H148" s="2"/>
    </row>
    <row r="149" spans="1:8" ht="15.75" thickBot="1" x14ac:dyDescent="0.3">
      <c r="A149" s="50" t="s">
        <v>177</v>
      </c>
      <c r="B149" s="50"/>
      <c r="C149" s="50">
        <v>63</v>
      </c>
      <c r="D149" s="50"/>
      <c r="E149" s="50" t="s">
        <v>37</v>
      </c>
      <c r="F149" s="50"/>
      <c r="G149" s="2"/>
      <c r="H149" s="2"/>
    </row>
    <row r="150" spans="1:8" ht="15.75" thickBot="1" x14ac:dyDescent="0.3">
      <c r="A150" s="50" t="s">
        <v>178</v>
      </c>
      <c r="B150" s="50"/>
      <c r="C150" s="50">
        <v>53</v>
      </c>
      <c r="D150" s="50"/>
      <c r="E150" s="50" t="s">
        <v>37</v>
      </c>
      <c r="F150" s="50"/>
      <c r="G150" s="2"/>
      <c r="H150" s="2"/>
    </row>
    <row r="151" spans="1:8" ht="15.75" thickBot="1" x14ac:dyDescent="0.3">
      <c r="A151" s="50" t="s">
        <v>179</v>
      </c>
      <c r="B151" s="50"/>
      <c r="C151" s="50">
        <v>57</v>
      </c>
      <c r="D151" s="50"/>
      <c r="E151" s="50" t="s">
        <v>37</v>
      </c>
      <c r="F151" s="50"/>
      <c r="G151" s="2"/>
      <c r="H151" s="2"/>
    </row>
    <row r="152" spans="1:8" ht="15.75" thickBot="1" x14ac:dyDescent="0.3">
      <c r="A152" s="50" t="s">
        <v>180</v>
      </c>
      <c r="B152" s="50"/>
      <c r="C152" s="50">
        <v>63</v>
      </c>
      <c r="D152" s="50"/>
      <c r="E152" s="50" t="s">
        <v>37</v>
      </c>
      <c r="F152" s="50"/>
      <c r="G152" s="2"/>
      <c r="H152" s="2"/>
    </row>
    <row r="153" spans="1:8" ht="15.75" thickBot="1" x14ac:dyDescent="0.3">
      <c r="A153" s="50" t="s">
        <v>181</v>
      </c>
      <c r="B153" s="50"/>
      <c r="C153" s="50">
        <v>63</v>
      </c>
      <c r="D153" s="50"/>
      <c r="E153" s="50" t="s">
        <v>37</v>
      </c>
      <c r="F153" s="50"/>
      <c r="G153" s="2"/>
      <c r="H153" s="2"/>
    </row>
    <row r="154" spans="1:8" ht="15.75" thickBot="1" x14ac:dyDescent="0.3">
      <c r="A154" s="50" t="s">
        <v>182</v>
      </c>
      <c r="B154" s="50"/>
      <c r="C154" s="50">
        <v>64</v>
      </c>
      <c r="D154" s="50"/>
      <c r="E154" s="50" t="s">
        <v>37</v>
      </c>
      <c r="F154" s="50"/>
      <c r="G154" s="2"/>
      <c r="H154" s="2"/>
    </row>
    <row r="155" spans="1:8" ht="15.75" thickBot="1" x14ac:dyDescent="0.3">
      <c r="A155" s="50" t="s">
        <v>183</v>
      </c>
      <c r="B155" s="50"/>
      <c r="C155" s="50">
        <v>63</v>
      </c>
      <c r="D155" s="50"/>
      <c r="E155" s="50" t="s">
        <v>37</v>
      </c>
      <c r="F155" s="50"/>
      <c r="G155" s="2"/>
      <c r="H155" s="2"/>
    </row>
    <row r="156" spans="1:8" ht="15.75" thickBot="1" x14ac:dyDescent="0.3">
      <c r="A156" s="50" t="s">
        <v>184</v>
      </c>
      <c r="B156" s="50"/>
      <c r="C156" s="50">
        <v>58</v>
      </c>
      <c r="D156" s="50"/>
      <c r="E156" s="50" t="s">
        <v>37</v>
      </c>
      <c r="F156" s="50"/>
      <c r="G156" s="2"/>
      <c r="H156" s="2"/>
    </row>
    <row r="157" spans="1:8" ht="15.75" thickBot="1" x14ac:dyDescent="0.3">
      <c r="A157" s="50" t="s">
        <v>185</v>
      </c>
      <c r="B157" s="50"/>
      <c r="C157" s="50">
        <v>61</v>
      </c>
      <c r="D157" s="50"/>
      <c r="E157" s="50" t="s">
        <v>37</v>
      </c>
      <c r="F157" s="50"/>
      <c r="G157" s="2"/>
      <c r="H157" s="2"/>
    </row>
    <row r="158" spans="1:8" ht="15.75" thickBot="1" x14ac:dyDescent="0.3">
      <c r="A158" s="50" t="s">
        <v>186</v>
      </c>
      <c r="B158" s="50"/>
      <c r="C158" s="50">
        <v>59</v>
      </c>
      <c r="D158" s="50"/>
      <c r="E158" s="50" t="s">
        <v>37</v>
      </c>
      <c r="F158" s="50"/>
      <c r="G158" s="2"/>
      <c r="H158" s="2"/>
    </row>
    <row r="159" spans="1:8" ht="15.75" thickBot="1" x14ac:dyDescent="0.3">
      <c r="A159" s="50" t="s">
        <v>187</v>
      </c>
      <c r="B159" s="50"/>
      <c r="C159" s="50">
        <v>60</v>
      </c>
      <c r="D159" s="50"/>
      <c r="E159" s="50" t="s">
        <v>37</v>
      </c>
      <c r="F159" s="50"/>
      <c r="G159" s="2"/>
      <c r="H159" s="2"/>
    </row>
    <row r="160" spans="1:8" ht="15.75" thickBot="1" x14ac:dyDescent="0.3">
      <c r="A160" s="50" t="s">
        <v>188</v>
      </c>
      <c r="B160" s="50"/>
      <c r="C160" s="50">
        <v>66</v>
      </c>
      <c r="D160" s="50"/>
      <c r="E160" s="50" t="s">
        <v>37</v>
      </c>
      <c r="F160" s="50"/>
      <c r="G160" s="2"/>
      <c r="H160" s="2"/>
    </row>
    <row r="161" spans="1:8" ht="15.75" thickBot="1" x14ac:dyDescent="0.3">
      <c r="A161" s="50" t="s">
        <v>189</v>
      </c>
      <c r="B161" s="50"/>
      <c r="C161" s="50">
        <v>63</v>
      </c>
      <c r="D161" s="50"/>
      <c r="E161" s="50" t="s">
        <v>37</v>
      </c>
      <c r="F161" s="50"/>
      <c r="G161" s="2"/>
      <c r="H161" s="2"/>
    </row>
    <row r="162" spans="1:8" ht="15.75" thickBot="1" x14ac:dyDescent="0.3">
      <c r="A162" s="50" t="s">
        <v>190</v>
      </c>
      <c r="B162" s="50"/>
      <c r="C162" s="50">
        <v>66</v>
      </c>
      <c r="D162" s="50"/>
      <c r="E162" s="50" t="s">
        <v>37</v>
      </c>
      <c r="F162" s="50"/>
      <c r="G162" s="2"/>
      <c r="H162" s="2"/>
    </row>
    <row r="163" spans="1:8" ht="15.75" thickBot="1" x14ac:dyDescent="0.3">
      <c r="A163" s="50" t="s">
        <v>191</v>
      </c>
      <c r="B163" s="50"/>
      <c r="C163" s="50">
        <v>62</v>
      </c>
      <c r="D163" s="50"/>
      <c r="E163" s="50" t="s">
        <v>37</v>
      </c>
      <c r="F163" s="50"/>
      <c r="G163" s="2"/>
      <c r="H163" s="2"/>
    </row>
    <row r="164" spans="1:8" ht="15.75" thickBot="1" x14ac:dyDescent="0.3">
      <c r="A164" s="50" t="s">
        <v>192</v>
      </c>
      <c r="B164" s="50"/>
      <c r="C164" s="50">
        <v>60</v>
      </c>
      <c r="D164" s="50"/>
      <c r="E164" s="50" t="s">
        <v>37</v>
      </c>
      <c r="F164" s="50"/>
      <c r="G164" s="2"/>
      <c r="H164" s="2"/>
    </row>
    <row r="165" spans="1:8" ht="15.75" thickBot="1" x14ac:dyDescent="0.3">
      <c r="A165" s="50" t="s">
        <v>193</v>
      </c>
      <c r="B165" s="50"/>
      <c r="C165" s="50">
        <v>60</v>
      </c>
      <c r="D165" s="50"/>
      <c r="E165" s="50" t="s">
        <v>37</v>
      </c>
      <c r="F165" s="50"/>
      <c r="G165" s="2"/>
      <c r="H165" s="2"/>
    </row>
    <row r="166" spans="1:8" ht="15.75" thickBot="1" x14ac:dyDescent="0.3">
      <c r="A166" s="50" t="s">
        <v>194</v>
      </c>
      <c r="B166" s="50"/>
      <c r="C166" s="50">
        <v>64</v>
      </c>
      <c r="D166" s="50"/>
      <c r="E166" s="50" t="s">
        <v>37</v>
      </c>
      <c r="F166" s="50"/>
      <c r="G166" s="2"/>
      <c r="H166" s="2"/>
    </row>
    <row r="167" spans="1:8" ht="15.75" thickBot="1" x14ac:dyDescent="0.3">
      <c r="A167" s="50" t="s">
        <v>195</v>
      </c>
      <c r="B167" s="50"/>
      <c r="C167" s="50">
        <v>65</v>
      </c>
      <c r="D167" s="50"/>
      <c r="E167" s="50" t="s">
        <v>37</v>
      </c>
      <c r="F167" s="50"/>
      <c r="G167" s="2"/>
      <c r="H167" s="2"/>
    </row>
    <row r="168" spans="1:8" ht="15.75" thickBot="1" x14ac:dyDescent="0.3">
      <c r="A168" s="50" t="s">
        <v>196</v>
      </c>
      <c r="B168" s="50"/>
      <c r="C168" s="50">
        <v>67</v>
      </c>
      <c r="D168" s="50"/>
      <c r="E168" s="50" t="s">
        <v>37</v>
      </c>
      <c r="F168" s="50"/>
      <c r="G168" s="2"/>
      <c r="H168" s="2"/>
    </row>
    <row r="169" spans="1:8" ht="15.75" thickBot="1" x14ac:dyDescent="0.3">
      <c r="A169" s="50" t="s">
        <v>197</v>
      </c>
      <c r="B169" s="50"/>
      <c r="C169" s="50">
        <v>63</v>
      </c>
      <c r="D169" s="50"/>
      <c r="E169" s="50" t="s">
        <v>37</v>
      </c>
      <c r="F169" s="50"/>
      <c r="G169" s="2"/>
      <c r="H169" s="2"/>
    </row>
    <row r="170" spans="1:8" ht="15.75" thickBot="1" x14ac:dyDescent="0.3">
      <c r="A170" s="50" t="s">
        <v>198</v>
      </c>
      <c r="B170" s="50"/>
      <c r="C170" s="50">
        <v>65</v>
      </c>
      <c r="D170" s="50"/>
      <c r="E170" s="50" t="s">
        <v>37</v>
      </c>
      <c r="F170" s="50"/>
      <c r="G170" s="2"/>
      <c r="H170" s="2"/>
    </row>
    <row r="171" spans="1:8" ht="15.75" thickBot="1" x14ac:dyDescent="0.3">
      <c r="A171" s="50" t="s">
        <v>199</v>
      </c>
      <c r="B171" s="50"/>
      <c r="C171" s="50">
        <v>64</v>
      </c>
      <c r="D171" s="50"/>
      <c r="E171" s="50" t="s">
        <v>37</v>
      </c>
      <c r="F171" s="50"/>
      <c r="G171" s="2"/>
      <c r="H171" s="2"/>
    </row>
    <row r="172" spans="1:8" ht="15.75" thickBot="1" x14ac:dyDescent="0.3">
      <c r="A172" s="50" t="s">
        <v>200</v>
      </c>
      <c r="B172" s="50"/>
      <c r="C172" s="50">
        <v>91</v>
      </c>
      <c r="D172" s="50"/>
      <c r="E172" s="50" t="s">
        <v>37</v>
      </c>
      <c r="F172" s="50"/>
      <c r="G172" s="2"/>
      <c r="H172" s="2"/>
    </row>
    <row r="173" spans="1:8" ht="15.75" thickBot="1" x14ac:dyDescent="0.3">
      <c r="A173" s="50" t="s">
        <v>201</v>
      </c>
      <c r="B173" s="50"/>
      <c r="C173" s="50">
        <v>64</v>
      </c>
      <c r="D173" s="50"/>
      <c r="E173" s="50" t="s">
        <v>37</v>
      </c>
      <c r="F173" s="50"/>
      <c r="G173" s="2"/>
      <c r="H173" s="2"/>
    </row>
    <row r="174" spans="1:8" ht="15.75" thickBot="1" x14ac:dyDescent="0.3">
      <c r="A174" s="50" t="s">
        <v>202</v>
      </c>
      <c r="B174" s="50"/>
      <c r="C174" s="50">
        <v>61</v>
      </c>
      <c r="D174" s="50"/>
      <c r="E174" s="50" t="s">
        <v>37</v>
      </c>
      <c r="F174" s="50"/>
      <c r="G174" s="2"/>
      <c r="H174" s="2"/>
    </row>
    <row r="175" spans="1:8" ht="15.75" thickBot="1" x14ac:dyDescent="0.3">
      <c r="A175" s="50" t="s">
        <v>203</v>
      </c>
      <c r="B175" s="50"/>
      <c r="C175" s="50">
        <v>69</v>
      </c>
      <c r="D175" s="50"/>
      <c r="E175" s="50" t="s">
        <v>37</v>
      </c>
      <c r="F175" s="50"/>
      <c r="G175" s="2"/>
      <c r="H175" s="2"/>
    </row>
    <row r="176" spans="1:8" ht="15.75" thickBot="1" x14ac:dyDescent="0.3">
      <c r="A176" s="50" t="s">
        <v>204</v>
      </c>
      <c r="B176" s="50"/>
      <c r="C176" s="50">
        <v>72</v>
      </c>
      <c r="D176" s="50"/>
      <c r="E176" s="50" t="s">
        <v>37</v>
      </c>
      <c r="F176" s="50"/>
      <c r="G176" s="2"/>
      <c r="H176" s="2"/>
    </row>
    <row r="177" spans="1:8" ht="15.75" thickBot="1" x14ac:dyDescent="0.3">
      <c r="A177" s="50" t="s">
        <v>205</v>
      </c>
      <c r="B177" s="50"/>
      <c r="C177" s="50">
        <v>83</v>
      </c>
      <c r="D177" s="50"/>
      <c r="E177" s="50" t="s">
        <v>37</v>
      </c>
      <c r="F177" s="50"/>
      <c r="G177" s="2"/>
      <c r="H177" s="2"/>
    </row>
    <row r="178" spans="1:8" ht="15.75" thickBot="1" x14ac:dyDescent="0.3">
      <c r="A178" s="50" t="s">
        <v>206</v>
      </c>
      <c r="B178" s="50"/>
      <c r="C178" s="50">
        <v>66</v>
      </c>
      <c r="D178" s="50"/>
      <c r="E178" s="50" t="s">
        <v>37</v>
      </c>
      <c r="F178" s="50"/>
      <c r="G178" s="2"/>
      <c r="H178" s="2"/>
    </row>
    <row r="179" spans="1:8" ht="15.75" thickBot="1" x14ac:dyDescent="0.3">
      <c r="A179" s="50" t="s">
        <v>207</v>
      </c>
      <c r="B179" s="50"/>
      <c r="C179" s="50">
        <v>75</v>
      </c>
      <c r="D179" s="50"/>
      <c r="E179" s="50" t="s">
        <v>37</v>
      </c>
      <c r="F179" s="50"/>
      <c r="G179" s="2"/>
      <c r="H179" s="2"/>
    </row>
    <row r="180" spans="1:8" ht="15.75" thickBot="1" x14ac:dyDescent="0.3">
      <c r="A180" s="50" t="s">
        <v>208</v>
      </c>
      <c r="B180" s="50"/>
      <c r="C180" s="50">
        <v>75</v>
      </c>
      <c r="D180" s="50"/>
      <c r="E180" s="50" t="s">
        <v>37</v>
      </c>
      <c r="F180" s="50"/>
      <c r="G180" s="2"/>
      <c r="H180" s="2"/>
    </row>
    <row r="181" spans="1:8" ht="15.75" thickBot="1" x14ac:dyDescent="0.3">
      <c r="A181" s="50" t="s">
        <v>209</v>
      </c>
      <c r="B181" s="50"/>
      <c r="C181" s="50">
        <v>69</v>
      </c>
      <c r="D181" s="50"/>
      <c r="E181" s="50" t="s">
        <v>37</v>
      </c>
      <c r="F181" s="50"/>
      <c r="G181" s="2"/>
      <c r="H181" s="2"/>
    </row>
    <row r="182" spans="1:8" ht="15.75" thickBot="1" x14ac:dyDescent="0.3">
      <c r="A182" s="50" t="s">
        <v>210</v>
      </c>
      <c r="B182" s="50"/>
      <c r="C182" s="50">
        <v>67</v>
      </c>
      <c r="D182" s="50"/>
      <c r="E182" s="50" t="s">
        <v>37</v>
      </c>
      <c r="F182" s="50"/>
      <c r="G182" s="2"/>
      <c r="H182" s="2"/>
    </row>
    <row r="183" spans="1:8" ht="15.75" thickBot="1" x14ac:dyDescent="0.3">
      <c r="A183" s="50" t="s">
        <v>211</v>
      </c>
      <c r="B183" s="50"/>
      <c r="C183" s="50">
        <v>67</v>
      </c>
      <c r="D183" s="50"/>
      <c r="E183" s="50" t="s">
        <v>37</v>
      </c>
      <c r="F183" s="50"/>
      <c r="G183" s="2"/>
      <c r="H183" s="2"/>
    </row>
    <row r="184" spans="1:8" ht="15.75" thickBot="1" x14ac:dyDescent="0.3">
      <c r="A184" s="50" t="s">
        <v>212</v>
      </c>
      <c r="B184" s="50"/>
      <c r="C184" s="50">
        <v>68</v>
      </c>
      <c r="D184" s="50"/>
      <c r="E184" s="50" t="s">
        <v>37</v>
      </c>
      <c r="F184" s="50"/>
      <c r="G184" s="2"/>
      <c r="H184" s="2"/>
    </row>
    <row r="185" spans="1:8" ht="15.75" thickBot="1" x14ac:dyDescent="0.3">
      <c r="A185" s="50" t="s">
        <v>213</v>
      </c>
      <c r="B185" s="50"/>
      <c r="C185" s="50">
        <v>64</v>
      </c>
      <c r="D185" s="50"/>
      <c r="E185" s="50" t="s">
        <v>37</v>
      </c>
      <c r="F185" s="50"/>
      <c r="G185" s="2"/>
      <c r="H185" s="2"/>
    </row>
    <row r="186" spans="1:8" ht="15.75" thickBot="1" x14ac:dyDescent="0.3">
      <c r="A186" s="50" t="s">
        <v>214</v>
      </c>
      <c r="B186" s="50"/>
      <c r="C186" s="50">
        <v>75</v>
      </c>
      <c r="D186" s="50"/>
      <c r="E186" s="50" t="s">
        <v>37</v>
      </c>
      <c r="F186" s="50"/>
      <c r="G186" s="2"/>
      <c r="H186" s="2"/>
    </row>
    <row r="187" spans="1:8" ht="15.75" thickBot="1" x14ac:dyDescent="0.3">
      <c r="A187" s="50" t="s">
        <v>215</v>
      </c>
      <c r="B187" s="50"/>
      <c r="C187" s="50">
        <v>65</v>
      </c>
      <c r="D187" s="50"/>
      <c r="E187" s="50" t="s">
        <v>37</v>
      </c>
      <c r="F187" s="50"/>
      <c r="G187" s="2"/>
      <c r="H187" s="2"/>
    </row>
    <row r="188" spans="1:8" ht="15.75" thickBot="1" x14ac:dyDescent="0.3">
      <c r="A188" s="50" t="s">
        <v>216</v>
      </c>
      <c r="B188" s="50"/>
      <c r="C188" s="50">
        <v>71</v>
      </c>
      <c r="D188" s="50"/>
      <c r="E188" s="50" t="s">
        <v>37</v>
      </c>
      <c r="F188" s="50"/>
      <c r="G188" s="2"/>
      <c r="H188" s="2"/>
    </row>
    <row r="189" spans="1:8" ht="15.75" thickBot="1" x14ac:dyDescent="0.3">
      <c r="A189" s="50" t="s">
        <v>217</v>
      </c>
      <c r="B189" s="50"/>
      <c r="C189" s="50">
        <v>66</v>
      </c>
      <c r="D189" s="50"/>
      <c r="E189" s="50" t="s">
        <v>37</v>
      </c>
      <c r="F189" s="50"/>
      <c r="G189" s="2"/>
      <c r="H189" s="2"/>
    </row>
    <row r="190" spans="1:8" ht="15.75" thickBot="1" x14ac:dyDescent="0.3">
      <c r="A190" s="50" t="s">
        <v>218</v>
      </c>
      <c r="B190" s="50"/>
      <c r="C190" s="50">
        <v>61</v>
      </c>
      <c r="D190" s="50"/>
      <c r="E190" s="50" t="s">
        <v>37</v>
      </c>
      <c r="F190" s="50"/>
      <c r="G190" s="2"/>
      <c r="H190" s="2"/>
    </row>
    <row r="191" spans="1:8" ht="15.75" thickBot="1" x14ac:dyDescent="0.3">
      <c r="A191" s="50" t="s">
        <v>219</v>
      </c>
      <c r="B191" s="50"/>
      <c r="C191" s="50">
        <v>68</v>
      </c>
      <c r="D191" s="50"/>
      <c r="E191" s="50" t="s">
        <v>37</v>
      </c>
      <c r="F191" s="50"/>
      <c r="G191" s="2"/>
      <c r="H191" s="2"/>
    </row>
    <row r="192" spans="1:8" ht="15.75" thickBot="1" x14ac:dyDescent="0.3">
      <c r="A192" s="50" t="s">
        <v>220</v>
      </c>
      <c r="B192" s="50"/>
      <c r="C192" s="50">
        <v>69</v>
      </c>
      <c r="D192" s="50"/>
      <c r="E192" s="50" t="s">
        <v>37</v>
      </c>
      <c r="F192" s="50"/>
      <c r="G192" s="2"/>
      <c r="H192" s="2"/>
    </row>
    <row r="193" spans="1:8" ht="15.75" thickBot="1" x14ac:dyDescent="0.3">
      <c r="A193" s="50" t="s">
        <v>221</v>
      </c>
      <c r="B193" s="50"/>
      <c r="C193" s="50">
        <v>71</v>
      </c>
      <c r="D193" s="50"/>
      <c r="E193" s="50" t="s">
        <v>37</v>
      </c>
      <c r="F193" s="50"/>
      <c r="G193" s="2"/>
      <c r="H193" s="2"/>
    </row>
    <row r="194" spans="1:8" ht="15.75" thickBot="1" x14ac:dyDescent="0.3">
      <c r="A194" s="50" t="s">
        <v>222</v>
      </c>
      <c r="B194" s="50"/>
      <c r="C194" s="50">
        <v>68</v>
      </c>
      <c r="D194" s="50"/>
      <c r="E194" s="50" t="s">
        <v>37</v>
      </c>
      <c r="F194" s="50"/>
      <c r="G194" s="2"/>
      <c r="H194" s="2"/>
    </row>
    <row r="195" spans="1:8" ht="15.75" thickBot="1" x14ac:dyDescent="0.3">
      <c r="A195" s="50" t="s">
        <v>223</v>
      </c>
      <c r="B195" s="50"/>
      <c r="C195" s="50">
        <v>73</v>
      </c>
      <c r="D195" s="50"/>
      <c r="E195" s="50" t="s">
        <v>37</v>
      </c>
      <c r="F195" s="50"/>
      <c r="G195" s="2"/>
      <c r="H195" s="2"/>
    </row>
    <row r="196" spans="1:8" ht="15.75" thickBot="1" x14ac:dyDescent="0.3">
      <c r="A196" s="50" t="s">
        <v>224</v>
      </c>
      <c r="B196" s="50"/>
      <c r="C196" s="50">
        <v>73</v>
      </c>
      <c r="D196" s="50"/>
      <c r="E196" s="50" t="s">
        <v>37</v>
      </c>
      <c r="F196" s="50"/>
      <c r="G196" s="2"/>
      <c r="H196" s="2"/>
    </row>
    <row r="197" spans="1:8" ht="15.75" thickBot="1" x14ac:dyDescent="0.3">
      <c r="A197" s="50" t="s">
        <v>225</v>
      </c>
      <c r="B197" s="50"/>
      <c r="C197" s="50">
        <v>70</v>
      </c>
      <c r="D197" s="50"/>
      <c r="E197" s="50" t="s">
        <v>37</v>
      </c>
      <c r="F197" s="50"/>
      <c r="G197" s="2"/>
      <c r="H197" s="2"/>
    </row>
    <row r="198" spans="1:8" ht="15.75" thickBot="1" x14ac:dyDescent="0.3">
      <c r="A198" s="50" t="s">
        <v>226</v>
      </c>
      <c r="B198" s="50"/>
      <c r="C198" s="50">
        <v>78</v>
      </c>
      <c r="D198" s="50"/>
      <c r="E198" s="50" t="s">
        <v>37</v>
      </c>
      <c r="F198" s="50"/>
      <c r="G198" s="2"/>
      <c r="H198" s="2"/>
    </row>
    <row r="199" spans="1:8" ht="15.75" thickBot="1" x14ac:dyDescent="0.3">
      <c r="A199" s="50" t="s">
        <v>227</v>
      </c>
      <c r="B199" s="50"/>
      <c r="C199" s="50">
        <v>67</v>
      </c>
      <c r="D199" s="50"/>
      <c r="E199" s="50" t="s">
        <v>37</v>
      </c>
      <c r="F199" s="50"/>
      <c r="G199" s="2"/>
      <c r="H199" s="2"/>
    </row>
    <row r="200" spans="1:8" ht="15.75" thickBot="1" x14ac:dyDescent="0.3">
      <c r="A200" s="50" t="s">
        <v>228</v>
      </c>
      <c r="B200" s="50"/>
      <c r="C200" s="50">
        <v>76</v>
      </c>
      <c r="D200" s="50"/>
      <c r="E200" s="50" t="s">
        <v>37</v>
      </c>
      <c r="F200" s="50"/>
      <c r="G200" s="2"/>
      <c r="H200" s="2"/>
    </row>
    <row r="201" spans="1:8" ht="15.75" thickBot="1" x14ac:dyDescent="0.3">
      <c r="A201" s="50" t="s">
        <v>229</v>
      </c>
      <c r="B201" s="50"/>
      <c r="C201" s="50">
        <v>63</v>
      </c>
      <c r="D201" s="50"/>
      <c r="E201" s="50" t="s">
        <v>37</v>
      </c>
      <c r="F201" s="50"/>
      <c r="G201" s="2"/>
      <c r="H201" s="2"/>
    </row>
    <row r="202" spans="1:8" ht="15.75" thickBot="1" x14ac:dyDescent="0.3">
      <c r="A202" s="50" t="s">
        <v>230</v>
      </c>
      <c r="B202" s="50"/>
      <c r="C202" s="50">
        <v>68</v>
      </c>
      <c r="D202" s="50"/>
      <c r="E202" s="50" t="s">
        <v>37</v>
      </c>
      <c r="F202" s="50"/>
      <c r="G202" s="2"/>
      <c r="H202" s="2"/>
    </row>
    <row r="203" spans="1:8" ht="15.75" thickBot="1" x14ac:dyDescent="0.3">
      <c r="A203" s="50" t="s">
        <v>231</v>
      </c>
      <c r="B203" s="50"/>
      <c r="C203" s="50">
        <v>71</v>
      </c>
      <c r="D203" s="50"/>
      <c r="E203" s="50" t="s">
        <v>37</v>
      </c>
      <c r="F203" s="50"/>
      <c r="G203" s="2"/>
      <c r="H203" s="2"/>
    </row>
    <row r="204" spans="1:8" ht="15.75" thickBot="1" x14ac:dyDescent="0.3">
      <c r="A204" s="50" t="s">
        <v>232</v>
      </c>
      <c r="B204" s="50"/>
      <c r="C204" s="50">
        <v>65</v>
      </c>
      <c r="D204" s="50"/>
      <c r="E204" s="50" t="s">
        <v>37</v>
      </c>
      <c r="F204" s="50"/>
      <c r="G204" s="2"/>
      <c r="H204" s="2"/>
    </row>
    <row r="205" spans="1:8" ht="15.75" thickBot="1" x14ac:dyDescent="0.3">
      <c r="A205" s="50" t="s">
        <v>233</v>
      </c>
      <c r="B205" s="50"/>
      <c r="C205" s="50">
        <v>70</v>
      </c>
      <c r="D205" s="50"/>
      <c r="E205" s="50" t="s">
        <v>37</v>
      </c>
      <c r="F205" s="50"/>
      <c r="G205" s="2"/>
      <c r="H205" s="2"/>
    </row>
    <row r="206" spans="1:8" ht="15.75" thickBot="1" x14ac:dyDescent="0.3">
      <c r="A206" s="50" t="s">
        <v>234</v>
      </c>
      <c r="B206" s="50"/>
      <c r="C206" s="50">
        <v>65</v>
      </c>
      <c r="D206" s="50"/>
      <c r="E206" s="50" t="s">
        <v>37</v>
      </c>
      <c r="F206" s="50"/>
      <c r="G206" s="2"/>
      <c r="H206" s="2"/>
    </row>
    <row r="207" spans="1:8" ht="15.75" thickBot="1" x14ac:dyDescent="0.3">
      <c r="A207" s="50" t="s">
        <v>235</v>
      </c>
      <c r="B207" s="50"/>
      <c r="C207" s="50">
        <v>70</v>
      </c>
      <c r="D207" s="50"/>
      <c r="E207" s="50" t="s">
        <v>37</v>
      </c>
      <c r="F207" s="50"/>
      <c r="G207" s="2"/>
      <c r="H207" s="2"/>
    </row>
    <row r="208" spans="1:8" ht="15.75" thickBot="1" x14ac:dyDescent="0.3">
      <c r="A208" s="50" t="s">
        <v>236</v>
      </c>
      <c r="B208" s="50"/>
      <c r="C208" s="50">
        <v>77</v>
      </c>
      <c r="D208" s="50"/>
      <c r="E208" s="50" t="s">
        <v>37</v>
      </c>
      <c r="F208" s="50"/>
      <c r="G208" s="2"/>
      <c r="H208" s="2"/>
    </row>
    <row r="209" spans="1:8" ht="15.75" thickBot="1" x14ac:dyDescent="0.3">
      <c r="A209" s="50" t="s">
        <v>237</v>
      </c>
      <c r="B209" s="50"/>
      <c r="C209" s="50">
        <v>66</v>
      </c>
      <c r="D209" s="50"/>
      <c r="E209" s="50" t="s">
        <v>37</v>
      </c>
      <c r="F209" s="50"/>
      <c r="G209" s="2"/>
      <c r="H209" s="2"/>
    </row>
    <row r="210" spans="1:8" ht="15.75" thickBot="1" x14ac:dyDescent="0.3">
      <c r="A210" s="50" t="s">
        <v>238</v>
      </c>
      <c r="B210" s="50"/>
      <c r="C210" s="50">
        <v>69</v>
      </c>
      <c r="D210" s="50"/>
      <c r="E210" s="50" t="s">
        <v>37</v>
      </c>
      <c r="F210" s="50"/>
      <c r="G210" s="2"/>
      <c r="H210" s="2"/>
    </row>
    <row r="211" spans="1:8" ht="15.75" thickBot="1" x14ac:dyDescent="0.3">
      <c r="A211" s="50" t="s">
        <v>239</v>
      </c>
      <c r="B211" s="50"/>
      <c r="C211" s="50">
        <v>76</v>
      </c>
      <c r="D211" s="50"/>
      <c r="E211" s="50" t="s">
        <v>37</v>
      </c>
      <c r="F211" s="50"/>
      <c r="G211" s="2"/>
      <c r="H211" s="2"/>
    </row>
    <row r="212" spans="1:8" ht="15.75" thickBot="1" x14ac:dyDescent="0.3">
      <c r="A212" s="50" t="s">
        <v>240</v>
      </c>
      <c r="B212" s="50"/>
      <c r="C212" s="50">
        <v>75</v>
      </c>
      <c r="D212" s="50"/>
      <c r="E212" s="50" t="s">
        <v>37</v>
      </c>
      <c r="F212" s="50"/>
      <c r="G212" s="2"/>
      <c r="H212" s="2"/>
    </row>
    <row r="213" spans="1:8" ht="15.75" thickBot="1" x14ac:dyDescent="0.3">
      <c r="A213" s="50" t="s">
        <v>241</v>
      </c>
      <c r="B213" s="50"/>
      <c r="C213" s="50">
        <v>58</v>
      </c>
      <c r="D213" s="50"/>
      <c r="E213" s="50" t="s">
        <v>37</v>
      </c>
      <c r="F213" s="50"/>
      <c r="G213" s="2"/>
      <c r="H213" s="2"/>
    </row>
    <row r="214" spans="1:8" ht="15.75" thickBot="1" x14ac:dyDescent="0.3">
      <c r="A214" s="50" t="s">
        <v>242</v>
      </c>
      <c r="B214" s="50"/>
      <c r="C214" s="50">
        <v>86</v>
      </c>
      <c r="D214" s="50"/>
      <c r="E214" s="50" t="s">
        <v>37</v>
      </c>
      <c r="F214" s="50"/>
      <c r="G214" s="2"/>
      <c r="H214" s="2"/>
    </row>
    <row r="215" spans="1:8" ht="15.75" thickBot="1" x14ac:dyDescent="0.3">
      <c r="A215" s="50" t="s">
        <v>243</v>
      </c>
      <c r="B215" s="50"/>
      <c r="C215" s="50">
        <v>67</v>
      </c>
      <c r="D215" s="50"/>
      <c r="E215" s="50" t="s">
        <v>37</v>
      </c>
      <c r="F215" s="50"/>
      <c r="G215" s="2"/>
      <c r="H215" s="2"/>
    </row>
    <row r="216" spans="1:8" ht="15.75" thickBot="1" x14ac:dyDescent="0.3">
      <c r="A216" s="50" t="s">
        <v>244</v>
      </c>
      <c r="B216" s="50"/>
      <c r="C216" s="50">
        <v>69</v>
      </c>
      <c r="D216" s="50"/>
      <c r="E216" s="50" t="s">
        <v>37</v>
      </c>
      <c r="F216" s="50"/>
      <c r="G216" s="2"/>
      <c r="H216" s="2"/>
    </row>
    <row r="217" spans="1:8" ht="15.75" thickBot="1" x14ac:dyDescent="0.3">
      <c r="A217" s="50" t="s">
        <v>245</v>
      </c>
      <c r="B217" s="50"/>
      <c r="C217" s="50">
        <v>73</v>
      </c>
      <c r="D217" s="50"/>
      <c r="E217" s="50" t="s">
        <v>37</v>
      </c>
      <c r="F217" s="50"/>
      <c r="G217" s="2"/>
      <c r="H217" s="2"/>
    </row>
    <row r="218" spans="1:8" ht="15.75" thickBot="1" x14ac:dyDescent="0.3">
      <c r="A218" s="50" t="s">
        <v>246</v>
      </c>
      <c r="B218" s="50"/>
      <c r="C218" s="50">
        <v>70</v>
      </c>
      <c r="D218" s="50"/>
      <c r="E218" s="50" t="s">
        <v>37</v>
      </c>
      <c r="F218" s="50"/>
      <c r="G218" s="2"/>
      <c r="H218" s="2"/>
    </row>
    <row r="219" spans="1:8" ht="15.75" thickBot="1" x14ac:dyDescent="0.3">
      <c r="A219" s="50" t="s">
        <v>247</v>
      </c>
      <c r="B219" s="50"/>
      <c r="C219" s="50">
        <v>69</v>
      </c>
      <c r="D219" s="50"/>
      <c r="E219" s="50" t="s">
        <v>37</v>
      </c>
      <c r="F219" s="50"/>
      <c r="G219" s="2"/>
      <c r="H219" s="2"/>
    </row>
    <row r="220" spans="1:8" ht="15.75" thickBot="1" x14ac:dyDescent="0.3">
      <c r="A220" s="50" t="s">
        <v>248</v>
      </c>
      <c r="B220" s="50"/>
      <c r="C220" s="50">
        <v>65</v>
      </c>
      <c r="D220" s="50"/>
      <c r="E220" s="50" t="s">
        <v>37</v>
      </c>
      <c r="F220" s="50"/>
      <c r="G220" s="2"/>
      <c r="H220" s="2"/>
    </row>
    <row r="221" spans="1:8" ht="15.75" thickBot="1" x14ac:dyDescent="0.3">
      <c r="A221" s="50" t="s">
        <v>249</v>
      </c>
      <c r="B221" s="50"/>
      <c r="C221" s="50">
        <v>82</v>
      </c>
      <c r="D221" s="50"/>
      <c r="E221" s="50" t="s">
        <v>37</v>
      </c>
      <c r="F221" s="50"/>
      <c r="G221" s="2"/>
      <c r="H221" s="2"/>
    </row>
    <row r="222" spans="1:8" ht="15.75" thickBot="1" x14ac:dyDescent="0.3">
      <c r="A222" s="50" t="s">
        <v>250</v>
      </c>
      <c r="B222" s="50"/>
      <c r="C222" s="50">
        <v>70</v>
      </c>
      <c r="D222" s="50"/>
      <c r="E222" s="50" t="s">
        <v>37</v>
      </c>
      <c r="F222" s="50"/>
      <c r="G222" s="2"/>
      <c r="H222" s="2"/>
    </row>
    <row r="223" spans="1:8" ht="15.75" thickBot="1" x14ac:dyDescent="0.3">
      <c r="A223" s="50" t="s">
        <v>251</v>
      </c>
      <c r="B223" s="50"/>
      <c r="C223" s="50">
        <v>82</v>
      </c>
      <c r="D223" s="50"/>
      <c r="E223" s="50" t="s">
        <v>37</v>
      </c>
      <c r="F223" s="50"/>
      <c r="G223" s="2"/>
      <c r="H223" s="2"/>
    </row>
    <row r="224" spans="1:8" ht="15.75" thickBot="1" x14ac:dyDescent="0.3">
      <c r="A224" s="50" t="s">
        <v>252</v>
      </c>
      <c r="B224" s="50"/>
      <c r="C224" s="50">
        <v>71</v>
      </c>
      <c r="D224" s="50"/>
      <c r="E224" s="50" t="s">
        <v>37</v>
      </c>
      <c r="F224" s="50"/>
      <c r="G224" s="2"/>
      <c r="H224" s="2"/>
    </row>
    <row r="225" spans="1:8" ht="15.75" thickBot="1" x14ac:dyDescent="0.3">
      <c r="A225" s="50" t="s">
        <v>253</v>
      </c>
      <c r="B225" s="50"/>
      <c r="C225" s="50">
        <v>69</v>
      </c>
      <c r="D225" s="50"/>
      <c r="E225" s="50" t="s">
        <v>37</v>
      </c>
      <c r="F225" s="50"/>
      <c r="G225" s="2"/>
      <c r="H225" s="2"/>
    </row>
    <row r="226" spans="1:8" ht="15.75" thickBot="1" x14ac:dyDescent="0.3">
      <c r="A226" s="50" t="s">
        <v>254</v>
      </c>
      <c r="B226" s="50"/>
      <c r="C226" s="50">
        <v>93</v>
      </c>
      <c r="D226" s="50"/>
      <c r="E226" s="50" t="s">
        <v>37</v>
      </c>
      <c r="F226" s="50"/>
      <c r="G226" s="2"/>
      <c r="H226" s="2"/>
    </row>
    <row r="227" spans="1:8" ht="15.75" thickBot="1" x14ac:dyDescent="0.3">
      <c r="A227" s="50" t="s">
        <v>255</v>
      </c>
      <c r="B227" s="50"/>
      <c r="C227" s="50">
        <v>67</v>
      </c>
      <c r="D227" s="50"/>
      <c r="E227" s="50" t="s">
        <v>37</v>
      </c>
      <c r="F227" s="50"/>
      <c r="G227" s="2"/>
      <c r="H227" s="2"/>
    </row>
    <row r="228" spans="1:8" ht="15.75" thickBot="1" x14ac:dyDescent="0.3">
      <c r="A228" s="50" t="s">
        <v>256</v>
      </c>
      <c r="B228" s="50"/>
      <c r="C228" s="50">
        <v>76</v>
      </c>
      <c r="D228" s="50"/>
      <c r="E228" s="50" t="s">
        <v>37</v>
      </c>
      <c r="F228" s="50"/>
      <c r="G228" s="2"/>
      <c r="H228" s="2"/>
    </row>
    <row r="229" spans="1:8" ht="15.75" thickBot="1" x14ac:dyDescent="0.3">
      <c r="A229" s="50" t="s">
        <v>257</v>
      </c>
      <c r="B229" s="50"/>
      <c r="C229" s="50">
        <v>67</v>
      </c>
      <c r="D229" s="50"/>
      <c r="E229" s="50" t="s">
        <v>37</v>
      </c>
      <c r="F229" s="50"/>
      <c r="G229" s="2"/>
      <c r="H229" s="2"/>
    </row>
    <row r="230" spans="1:8" ht="15.75" thickBot="1" x14ac:dyDescent="0.3">
      <c r="A230" s="50" t="s">
        <v>258</v>
      </c>
      <c r="B230" s="50"/>
      <c r="C230" s="50">
        <v>68</v>
      </c>
      <c r="D230" s="50"/>
      <c r="E230" s="50" t="s">
        <v>37</v>
      </c>
      <c r="F230" s="50"/>
      <c r="G230" s="2"/>
      <c r="H230" s="2"/>
    </row>
    <row r="231" spans="1:8" ht="15.75" thickBot="1" x14ac:dyDescent="0.3">
      <c r="A231" s="50" t="s">
        <v>259</v>
      </c>
      <c r="B231" s="50"/>
      <c r="C231" s="50">
        <v>70</v>
      </c>
      <c r="D231" s="50"/>
      <c r="E231" s="50" t="s">
        <v>37</v>
      </c>
      <c r="F231" s="50"/>
      <c r="G231" s="2"/>
      <c r="H231" s="2"/>
    </row>
    <row r="232" spans="1:8" ht="15.75" thickBot="1" x14ac:dyDescent="0.3">
      <c r="A232" s="50" t="s">
        <v>260</v>
      </c>
      <c r="B232" s="50"/>
      <c r="C232" s="50">
        <v>71</v>
      </c>
      <c r="D232" s="50"/>
      <c r="E232" s="50" t="s">
        <v>37</v>
      </c>
      <c r="F232" s="50"/>
      <c r="G232" s="2"/>
      <c r="H232" s="2"/>
    </row>
    <row r="233" spans="1:8" ht="15.75" thickBot="1" x14ac:dyDescent="0.3">
      <c r="A233" s="50" t="s">
        <v>261</v>
      </c>
      <c r="B233" s="50"/>
      <c r="C233" s="50">
        <v>75</v>
      </c>
      <c r="D233" s="50"/>
      <c r="E233" s="50" t="s">
        <v>37</v>
      </c>
      <c r="F233" s="50"/>
      <c r="G233" s="2"/>
      <c r="H233" s="2"/>
    </row>
    <row r="234" spans="1:8" ht="15.75" thickBot="1" x14ac:dyDescent="0.3">
      <c r="A234" s="50" t="s">
        <v>262</v>
      </c>
      <c r="B234" s="50"/>
      <c r="C234" s="50">
        <v>72</v>
      </c>
      <c r="D234" s="50"/>
      <c r="E234" s="50" t="s">
        <v>37</v>
      </c>
      <c r="F234" s="50"/>
      <c r="G234" s="2"/>
      <c r="H234" s="2"/>
    </row>
    <row r="235" spans="1:8" ht="15.75" thickBot="1" x14ac:dyDescent="0.3">
      <c r="A235" s="50" t="s">
        <v>263</v>
      </c>
      <c r="B235" s="50"/>
      <c r="C235" s="50">
        <v>68</v>
      </c>
      <c r="D235" s="50"/>
      <c r="E235" s="50" t="s">
        <v>37</v>
      </c>
      <c r="F235" s="50"/>
      <c r="G235" s="2"/>
      <c r="H235" s="2"/>
    </row>
    <row r="236" spans="1:8" ht="15.75" thickBot="1" x14ac:dyDescent="0.3">
      <c r="A236" s="50" t="s">
        <v>264</v>
      </c>
      <c r="B236" s="50"/>
      <c r="C236" s="50">
        <v>74</v>
      </c>
      <c r="D236" s="50"/>
      <c r="E236" s="50" t="s">
        <v>37</v>
      </c>
      <c r="F236" s="50"/>
      <c r="G236" s="2"/>
      <c r="H236" s="2"/>
    </row>
    <row r="237" spans="1:8" ht="15.75" thickBot="1" x14ac:dyDescent="0.3">
      <c r="A237" s="50" t="s">
        <v>265</v>
      </c>
      <c r="B237" s="50"/>
      <c r="C237" s="50">
        <v>67</v>
      </c>
      <c r="D237" s="50"/>
      <c r="E237" s="50" t="s">
        <v>37</v>
      </c>
      <c r="F237" s="50"/>
      <c r="G237" s="2"/>
      <c r="H237" s="2"/>
    </row>
    <row r="238" spans="1:8" ht="15.75" thickBot="1" x14ac:dyDescent="0.3">
      <c r="A238" s="50" t="s">
        <v>266</v>
      </c>
      <c r="B238" s="50"/>
      <c r="C238" s="50">
        <v>73</v>
      </c>
      <c r="D238" s="50"/>
      <c r="E238" s="50" t="s">
        <v>37</v>
      </c>
      <c r="F238" s="50"/>
      <c r="G238" s="2"/>
      <c r="H238" s="2"/>
    </row>
    <row r="239" spans="1:8" ht="15.75" thickBot="1" x14ac:dyDescent="0.3">
      <c r="A239" s="50" t="s">
        <v>267</v>
      </c>
      <c r="B239" s="50"/>
      <c r="C239" s="50">
        <v>67</v>
      </c>
      <c r="D239" s="50"/>
      <c r="E239" s="50" t="s">
        <v>37</v>
      </c>
      <c r="F239" s="50"/>
      <c r="G239" s="2"/>
      <c r="H239" s="2"/>
    </row>
    <row r="240" spans="1:8" ht="15.75" thickBot="1" x14ac:dyDescent="0.3">
      <c r="A240" s="50" t="s">
        <v>268</v>
      </c>
      <c r="B240" s="50"/>
      <c r="C240" s="50">
        <v>73</v>
      </c>
      <c r="D240" s="50"/>
      <c r="E240" s="50" t="s">
        <v>37</v>
      </c>
      <c r="F240" s="50"/>
      <c r="G240" s="2"/>
      <c r="H240" s="2"/>
    </row>
    <row r="241" spans="1:8" ht="15.75" thickBot="1" x14ac:dyDescent="0.3">
      <c r="A241" s="50" t="s">
        <v>269</v>
      </c>
      <c r="B241" s="50"/>
      <c r="C241" s="50">
        <v>67</v>
      </c>
      <c r="D241" s="50"/>
      <c r="E241" s="50" t="s">
        <v>37</v>
      </c>
      <c r="F241" s="50"/>
      <c r="G241" s="2"/>
      <c r="H241" s="2"/>
    </row>
    <row r="242" spans="1:8" ht="15.75" thickBot="1" x14ac:dyDescent="0.3">
      <c r="A242" s="50" t="s">
        <v>270</v>
      </c>
      <c r="B242" s="50"/>
      <c r="C242" s="50">
        <v>70</v>
      </c>
      <c r="D242" s="50"/>
      <c r="E242" s="50" t="s">
        <v>37</v>
      </c>
      <c r="F242" s="50"/>
      <c r="G242" s="2"/>
      <c r="H242" s="2"/>
    </row>
    <row r="243" spans="1:8" ht="15.75" thickBot="1" x14ac:dyDescent="0.3">
      <c r="A243" s="50" t="s">
        <v>271</v>
      </c>
      <c r="B243" s="50"/>
      <c r="C243" s="50">
        <v>72</v>
      </c>
      <c r="D243" s="50"/>
      <c r="E243" s="50" t="s">
        <v>37</v>
      </c>
      <c r="F243" s="50"/>
      <c r="G243" s="2"/>
      <c r="H243" s="2"/>
    </row>
    <row r="244" spans="1:8" ht="15.75" thickBot="1" x14ac:dyDescent="0.3">
      <c r="A244" s="50" t="s">
        <v>272</v>
      </c>
      <c r="B244" s="50"/>
      <c r="C244" s="50">
        <v>74</v>
      </c>
      <c r="D244" s="50"/>
      <c r="E244" s="50" t="s">
        <v>37</v>
      </c>
      <c r="F244" s="50"/>
      <c r="G244" s="2"/>
      <c r="H244" s="2"/>
    </row>
    <row r="245" spans="1:8" ht="15.75" thickBot="1" x14ac:dyDescent="0.3">
      <c r="A245" s="50" t="s">
        <v>273</v>
      </c>
      <c r="B245" s="50"/>
      <c r="C245" s="50">
        <v>71</v>
      </c>
      <c r="D245" s="50"/>
      <c r="E245" s="50" t="s">
        <v>37</v>
      </c>
      <c r="F245" s="50"/>
      <c r="G245" s="2"/>
      <c r="H245" s="2"/>
    </row>
    <row r="246" spans="1:8" ht="15.75" thickBot="1" x14ac:dyDescent="0.3">
      <c r="A246" s="50" t="s">
        <v>274</v>
      </c>
      <c r="B246" s="50"/>
      <c r="C246" s="50">
        <v>69</v>
      </c>
      <c r="D246" s="50"/>
      <c r="E246" s="50" t="s">
        <v>37</v>
      </c>
      <c r="F246" s="50"/>
      <c r="G246" s="2"/>
      <c r="H246" s="2"/>
    </row>
    <row r="247" spans="1:8" ht="15.75" thickBot="1" x14ac:dyDescent="0.3">
      <c r="A247" s="50" t="s">
        <v>275</v>
      </c>
      <c r="B247" s="50"/>
      <c r="C247" s="50">
        <v>69</v>
      </c>
      <c r="D247" s="50"/>
      <c r="E247" s="50" t="s">
        <v>37</v>
      </c>
      <c r="F247" s="50"/>
      <c r="G247" s="2"/>
      <c r="H247" s="2"/>
    </row>
    <row r="248" spans="1:8" ht="15.75" thickBot="1" x14ac:dyDescent="0.3">
      <c r="A248" s="50" t="s">
        <v>276</v>
      </c>
      <c r="B248" s="50"/>
      <c r="C248" s="50">
        <v>64</v>
      </c>
      <c r="D248" s="50"/>
      <c r="E248" s="50" t="s">
        <v>37</v>
      </c>
      <c r="F248" s="50"/>
      <c r="G248" s="2"/>
      <c r="H248" s="2"/>
    </row>
    <row r="249" spans="1:8" ht="15.75" thickBot="1" x14ac:dyDescent="0.3">
      <c r="A249" s="50" t="s">
        <v>277</v>
      </c>
      <c r="B249" s="50"/>
      <c r="C249" s="50">
        <v>75</v>
      </c>
      <c r="D249" s="50"/>
      <c r="E249" s="50" t="s">
        <v>37</v>
      </c>
      <c r="F249" s="50"/>
      <c r="G249" s="2"/>
      <c r="H249" s="2"/>
    </row>
    <row r="250" spans="1:8" ht="15.75" thickBot="1" x14ac:dyDescent="0.3">
      <c r="A250" s="50" t="s">
        <v>278</v>
      </c>
      <c r="B250" s="50"/>
      <c r="C250" s="50">
        <v>76</v>
      </c>
      <c r="D250" s="50"/>
      <c r="E250" s="50" t="s">
        <v>37</v>
      </c>
      <c r="F250" s="50"/>
      <c r="G250" s="2"/>
      <c r="H250" s="2"/>
    </row>
    <row r="251" spans="1:8" ht="15.75" thickBot="1" x14ac:dyDescent="0.3">
      <c r="A251" s="50" t="s">
        <v>279</v>
      </c>
      <c r="B251" s="50"/>
      <c r="C251" s="50">
        <v>68</v>
      </c>
      <c r="D251" s="50"/>
      <c r="E251" s="50" t="s">
        <v>37</v>
      </c>
      <c r="F251" s="50"/>
      <c r="G251" s="2"/>
      <c r="H251" s="2"/>
    </row>
    <row r="252" spans="1:8" ht="15.75" thickBot="1" x14ac:dyDescent="0.3">
      <c r="A252" s="50" t="s">
        <v>280</v>
      </c>
      <c r="B252" s="50"/>
      <c r="C252" s="50">
        <v>69</v>
      </c>
      <c r="D252" s="50"/>
      <c r="E252" s="50" t="s">
        <v>37</v>
      </c>
      <c r="F252" s="50"/>
      <c r="G252" s="2"/>
      <c r="H252" s="2"/>
    </row>
    <row r="253" spans="1:8" ht="15.75" thickBot="1" x14ac:dyDescent="0.3">
      <c r="A253" s="50" t="s">
        <v>281</v>
      </c>
      <c r="B253" s="50"/>
      <c r="C253" s="50">
        <v>69</v>
      </c>
      <c r="D253" s="50"/>
      <c r="E253" s="50" t="s">
        <v>37</v>
      </c>
      <c r="F253" s="50"/>
      <c r="G253" s="2"/>
      <c r="H253" s="2"/>
    </row>
    <row r="254" spans="1:8" ht="15.75" thickBot="1" x14ac:dyDescent="0.3">
      <c r="A254" s="50" t="s">
        <v>282</v>
      </c>
      <c r="B254" s="50"/>
      <c r="C254" s="50">
        <v>64</v>
      </c>
      <c r="D254" s="50"/>
      <c r="E254" s="50" t="s">
        <v>37</v>
      </c>
      <c r="F254" s="50"/>
      <c r="G254" s="2"/>
      <c r="H254" s="2"/>
    </row>
    <row r="255" spans="1:8" ht="15.75" thickBot="1" x14ac:dyDescent="0.3">
      <c r="A255" s="50" t="s">
        <v>283</v>
      </c>
      <c r="B255" s="50"/>
      <c r="C255" s="50">
        <v>33</v>
      </c>
      <c r="D255" s="50"/>
      <c r="E255" s="50" t="s">
        <v>37</v>
      </c>
      <c r="F255" s="50"/>
      <c r="G255" s="2"/>
      <c r="H255" s="2"/>
    </row>
    <row r="256" spans="1:8" ht="15.75" thickBot="1" x14ac:dyDescent="0.3">
      <c r="A256" s="50" t="s">
        <v>284</v>
      </c>
      <c r="B256" s="50"/>
      <c r="C256" s="50">
        <v>69</v>
      </c>
      <c r="D256" s="50"/>
      <c r="E256" s="50" t="s">
        <v>37</v>
      </c>
      <c r="F256" s="50"/>
      <c r="G256" s="2"/>
      <c r="H256" s="2"/>
    </row>
    <row r="257" spans="1:8" ht="15.75" thickBot="1" x14ac:dyDescent="0.3">
      <c r="A257" s="50" t="s">
        <v>285</v>
      </c>
      <c r="B257" s="50"/>
      <c r="C257" s="50">
        <v>73</v>
      </c>
      <c r="D257" s="50"/>
      <c r="E257" s="50" t="s">
        <v>37</v>
      </c>
      <c r="F257" s="50"/>
      <c r="G257" s="2"/>
      <c r="H257" s="2"/>
    </row>
    <row r="258" spans="1:8" ht="15.75" thickBot="1" x14ac:dyDescent="0.3">
      <c r="A258" s="50" t="s">
        <v>286</v>
      </c>
      <c r="B258" s="50"/>
      <c r="C258" s="50">
        <v>68</v>
      </c>
      <c r="D258" s="50"/>
      <c r="E258" s="50" t="s">
        <v>37</v>
      </c>
      <c r="F258" s="50"/>
      <c r="G258" s="2"/>
      <c r="H258" s="2"/>
    </row>
    <row r="259" spans="1:8" ht="15.75" thickBot="1" x14ac:dyDescent="0.3">
      <c r="A259" s="50" t="s">
        <v>287</v>
      </c>
      <c r="B259" s="50"/>
      <c r="C259" s="50">
        <v>64</v>
      </c>
      <c r="D259" s="50"/>
      <c r="E259" s="50" t="s">
        <v>37</v>
      </c>
      <c r="F259" s="50"/>
      <c r="G259" s="2"/>
      <c r="H259" s="2"/>
    </row>
    <row r="260" spans="1:8" ht="15.75" thickBot="1" x14ac:dyDescent="0.3">
      <c r="A260" s="50" t="s">
        <v>288</v>
      </c>
      <c r="B260" s="50"/>
      <c r="C260" s="50">
        <v>65</v>
      </c>
      <c r="D260" s="50"/>
      <c r="E260" s="50" t="s">
        <v>37</v>
      </c>
      <c r="F260" s="50"/>
      <c r="G260" s="2"/>
      <c r="H260" s="2"/>
    </row>
    <row r="261" spans="1:8" ht="15.75" thickBot="1" x14ac:dyDescent="0.3">
      <c r="A261" s="50" t="s">
        <v>289</v>
      </c>
      <c r="B261" s="50"/>
      <c r="C261" s="50">
        <v>67</v>
      </c>
      <c r="D261" s="50"/>
      <c r="E261" s="50" t="s">
        <v>37</v>
      </c>
      <c r="F261" s="50"/>
      <c r="G261" s="2"/>
      <c r="H261" s="2"/>
    </row>
    <row r="262" spans="1:8" ht="15.75" thickBot="1" x14ac:dyDescent="0.3">
      <c r="A262" s="50" t="s">
        <v>290</v>
      </c>
      <c r="B262" s="50"/>
      <c r="C262" s="50">
        <v>66</v>
      </c>
      <c r="D262" s="50"/>
      <c r="E262" s="50" t="s">
        <v>37</v>
      </c>
      <c r="F262" s="50"/>
      <c r="G262" s="2"/>
      <c r="H262" s="2"/>
    </row>
    <row r="263" spans="1:8" ht="15.75" thickBot="1" x14ac:dyDescent="0.3">
      <c r="A263" s="50" t="s">
        <v>291</v>
      </c>
      <c r="B263" s="50"/>
      <c r="C263" s="50">
        <v>68</v>
      </c>
      <c r="D263" s="50"/>
      <c r="E263" s="50" t="s">
        <v>37</v>
      </c>
      <c r="F263" s="50"/>
      <c r="G263" s="2"/>
      <c r="H263" s="2"/>
    </row>
    <row r="264" spans="1:8" ht="15.75" thickBot="1" x14ac:dyDescent="0.3">
      <c r="A264" s="50" t="s">
        <v>292</v>
      </c>
      <c r="B264" s="50"/>
      <c r="C264" s="50">
        <v>70</v>
      </c>
      <c r="D264" s="50"/>
      <c r="E264" s="50" t="s">
        <v>37</v>
      </c>
      <c r="F264" s="50"/>
      <c r="G264" s="2"/>
      <c r="H264" s="2"/>
    </row>
    <row r="265" spans="1:8" ht="15.75" thickBot="1" x14ac:dyDescent="0.3">
      <c r="A265" s="50" t="s">
        <v>293</v>
      </c>
      <c r="B265" s="50"/>
      <c r="C265" s="50">
        <v>72</v>
      </c>
      <c r="D265" s="50"/>
      <c r="E265" s="50" t="s">
        <v>37</v>
      </c>
      <c r="F265" s="50"/>
      <c r="G265" s="2"/>
      <c r="H265" s="2"/>
    </row>
    <row r="266" spans="1:8" ht="15.75" thickBot="1" x14ac:dyDescent="0.3">
      <c r="A266" s="50" t="s">
        <v>294</v>
      </c>
      <c r="B266" s="50"/>
      <c r="C266" s="50">
        <v>66</v>
      </c>
      <c r="D266" s="50"/>
      <c r="E266" s="50" t="s">
        <v>37</v>
      </c>
      <c r="F266" s="50"/>
      <c r="G266" s="2"/>
      <c r="H266" s="2"/>
    </row>
    <row r="267" spans="1:8" ht="15.75" thickBot="1" x14ac:dyDescent="0.3">
      <c r="A267" s="50" t="s">
        <v>295</v>
      </c>
      <c r="B267" s="50"/>
      <c r="C267" s="50">
        <v>66</v>
      </c>
      <c r="D267" s="50"/>
      <c r="E267" s="50" t="s">
        <v>37</v>
      </c>
      <c r="F267" s="50"/>
      <c r="G267" s="2"/>
      <c r="H267" s="2"/>
    </row>
    <row r="268" spans="1:8" ht="15.75" thickBot="1" x14ac:dyDescent="0.3">
      <c r="A268" s="50" t="s">
        <v>296</v>
      </c>
      <c r="B268" s="50"/>
      <c r="C268" s="50">
        <v>70</v>
      </c>
      <c r="D268" s="50"/>
      <c r="E268" s="50" t="s">
        <v>37</v>
      </c>
      <c r="F268" s="50"/>
      <c r="G268" s="2"/>
      <c r="H268" s="2"/>
    </row>
    <row r="269" spans="1:8" ht="15.75" thickBot="1" x14ac:dyDescent="0.3">
      <c r="A269" s="50" t="s">
        <v>297</v>
      </c>
      <c r="B269" s="50"/>
      <c r="C269" s="50">
        <v>74</v>
      </c>
      <c r="D269" s="50"/>
      <c r="E269" s="50" t="s">
        <v>37</v>
      </c>
      <c r="F269" s="50"/>
      <c r="G269" s="2"/>
      <c r="H269" s="2"/>
    </row>
    <row r="270" spans="1:8" ht="15.75" thickBot="1" x14ac:dyDescent="0.3">
      <c r="A270" s="50" t="s">
        <v>298</v>
      </c>
      <c r="B270" s="50"/>
      <c r="C270" s="50">
        <v>71</v>
      </c>
      <c r="D270" s="50"/>
      <c r="E270" s="50" t="s">
        <v>37</v>
      </c>
      <c r="F270" s="50"/>
      <c r="G270" s="2"/>
      <c r="H270" s="2"/>
    </row>
    <row r="271" spans="1:8" ht="15.75" thickBot="1" x14ac:dyDescent="0.3">
      <c r="A271" s="50" t="s">
        <v>299</v>
      </c>
      <c r="B271" s="50"/>
      <c r="C271" s="50">
        <v>70</v>
      </c>
      <c r="D271" s="50"/>
      <c r="E271" s="50" t="s">
        <v>37</v>
      </c>
      <c r="F271" s="50"/>
      <c r="G271" s="2"/>
      <c r="H271" s="2"/>
    </row>
    <row r="272" spans="1:8" ht="15.75" thickBot="1" x14ac:dyDescent="0.3">
      <c r="A272" s="50" t="s">
        <v>300</v>
      </c>
      <c r="B272" s="50"/>
      <c r="C272" s="50">
        <v>73</v>
      </c>
      <c r="D272" s="50"/>
      <c r="E272" s="50" t="s">
        <v>37</v>
      </c>
      <c r="F272" s="50"/>
      <c r="G272" s="2"/>
      <c r="H272" s="2"/>
    </row>
    <row r="273" spans="1:8" ht="15.75" thickBot="1" x14ac:dyDescent="0.3">
      <c r="A273" s="50" t="s">
        <v>301</v>
      </c>
      <c r="B273" s="50"/>
      <c r="C273" s="50">
        <v>72</v>
      </c>
      <c r="D273" s="50"/>
      <c r="E273" s="50" t="s">
        <v>37</v>
      </c>
      <c r="F273" s="50"/>
      <c r="G273" s="2"/>
      <c r="H273" s="2"/>
    </row>
    <row r="274" spans="1:8" ht="15.75" thickBot="1" x14ac:dyDescent="0.3">
      <c r="A274" s="50" t="s">
        <v>302</v>
      </c>
      <c r="B274" s="50"/>
      <c r="C274" s="50">
        <v>69</v>
      </c>
      <c r="D274" s="50"/>
      <c r="E274" s="50" t="s">
        <v>37</v>
      </c>
      <c r="F274" s="50"/>
      <c r="G274" s="2"/>
      <c r="H274" s="2"/>
    </row>
    <row r="275" spans="1:8" ht="15.75" thickBot="1" x14ac:dyDescent="0.3">
      <c r="A275" s="50" t="s">
        <v>303</v>
      </c>
      <c r="B275" s="50"/>
      <c r="C275" s="50">
        <v>68</v>
      </c>
      <c r="D275" s="50"/>
      <c r="E275" s="50" t="s">
        <v>37</v>
      </c>
      <c r="F275" s="50"/>
      <c r="G275" s="2"/>
      <c r="H275" s="2"/>
    </row>
    <row r="276" spans="1:8" ht="15.75" thickBot="1" x14ac:dyDescent="0.3">
      <c r="A276" s="50" t="s">
        <v>304</v>
      </c>
      <c r="B276" s="50"/>
      <c r="C276" s="50">
        <v>70</v>
      </c>
      <c r="D276" s="50"/>
      <c r="E276" s="50" t="s">
        <v>37</v>
      </c>
      <c r="F276" s="50"/>
      <c r="G276" s="2"/>
      <c r="H276" s="2"/>
    </row>
    <row r="277" spans="1:8" ht="15.75" thickBot="1" x14ac:dyDescent="0.3">
      <c r="A277" s="50" t="s">
        <v>305</v>
      </c>
      <c r="B277" s="50"/>
      <c r="C277" s="50">
        <v>56</v>
      </c>
      <c r="D277" s="50"/>
      <c r="E277" s="50" t="s">
        <v>37</v>
      </c>
      <c r="F277" s="50"/>
      <c r="G277" s="2"/>
      <c r="H277" s="2"/>
    </row>
    <row r="278" spans="1:8" ht="15.75" thickBot="1" x14ac:dyDescent="0.3">
      <c r="A278" s="50" t="s">
        <v>306</v>
      </c>
      <c r="B278" s="50"/>
      <c r="C278" s="50">
        <v>67</v>
      </c>
      <c r="D278" s="50"/>
      <c r="E278" s="50" t="s">
        <v>37</v>
      </c>
      <c r="F278" s="50"/>
      <c r="G278" s="2"/>
      <c r="H278" s="2"/>
    </row>
    <row r="279" spans="1:8" ht="15.75" thickBot="1" x14ac:dyDescent="0.3">
      <c r="A279" s="50" t="s">
        <v>307</v>
      </c>
      <c r="B279" s="50"/>
      <c r="C279" s="50">
        <v>69</v>
      </c>
      <c r="D279" s="50"/>
      <c r="E279" s="50" t="s">
        <v>37</v>
      </c>
      <c r="F279" s="50"/>
      <c r="G279" s="2"/>
      <c r="H279" s="2"/>
    </row>
    <row r="280" spans="1:8" ht="15.75" thickBot="1" x14ac:dyDescent="0.3">
      <c r="A280" s="50" t="s">
        <v>308</v>
      </c>
      <c r="B280" s="50"/>
      <c r="C280" s="50">
        <v>70</v>
      </c>
      <c r="D280" s="50"/>
      <c r="E280" s="50" t="s">
        <v>37</v>
      </c>
      <c r="F280" s="50"/>
      <c r="G280" s="2"/>
      <c r="H280" s="2"/>
    </row>
    <row r="281" spans="1:8" ht="15.75" thickBot="1" x14ac:dyDescent="0.3">
      <c r="A281" s="50" t="s">
        <v>309</v>
      </c>
      <c r="B281" s="50"/>
      <c r="C281" s="50">
        <v>73</v>
      </c>
      <c r="D281" s="50"/>
      <c r="E281" s="50" t="s">
        <v>37</v>
      </c>
      <c r="F281" s="50"/>
      <c r="G281" s="2"/>
      <c r="H281" s="2"/>
    </row>
    <row r="282" spans="1:8" ht="15.75" thickBot="1" x14ac:dyDescent="0.3">
      <c r="A282" s="50" t="s">
        <v>310</v>
      </c>
      <c r="B282" s="50"/>
      <c r="C282" s="50">
        <v>65</v>
      </c>
      <c r="D282" s="50"/>
      <c r="E282" s="50" t="s">
        <v>37</v>
      </c>
      <c r="F282" s="50"/>
      <c r="G282" s="2"/>
      <c r="H282" s="2"/>
    </row>
    <row r="283" spans="1:8" ht="15.75" thickBot="1" x14ac:dyDescent="0.3">
      <c r="A283" s="50" t="s">
        <v>311</v>
      </c>
      <c r="B283" s="50"/>
      <c r="C283" s="50">
        <v>67</v>
      </c>
      <c r="D283" s="50"/>
      <c r="E283" s="50" t="s">
        <v>37</v>
      </c>
      <c r="F283" s="50"/>
      <c r="G283" s="2"/>
      <c r="H283" s="2"/>
    </row>
    <row r="284" spans="1:8" ht="15.75" thickBot="1" x14ac:dyDescent="0.3">
      <c r="A284" s="50" t="s">
        <v>312</v>
      </c>
      <c r="B284" s="50"/>
      <c r="C284" s="50">
        <v>67</v>
      </c>
      <c r="D284" s="50"/>
      <c r="E284" s="50" t="s">
        <v>37</v>
      </c>
      <c r="F284" s="50"/>
      <c r="G284" s="2"/>
      <c r="H284" s="2"/>
    </row>
    <row r="285" spans="1:8" ht="15.75" thickBot="1" x14ac:dyDescent="0.3">
      <c r="A285" s="50" t="s">
        <v>313</v>
      </c>
      <c r="B285" s="50"/>
      <c r="C285" s="50">
        <v>62</v>
      </c>
      <c r="D285" s="50"/>
      <c r="E285" s="50" t="s">
        <v>37</v>
      </c>
      <c r="F285" s="50"/>
      <c r="G285" s="2"/>
      <c r="H285" s="2"/>
    </row>
    <row r="286" spans="1:8" ht="15.75" thickBot="1" x14ac:dyDescent="0.3">
      <c r="A286" s="50" t="s">
        <v>314</v>
      </c>
      <c r="B286" s="50"/>
      <c r="C286" s="50">
        <v>62</v>
      </c>
      <c r="D286" s="50"/>
      <c r="E286" s="50" t="s">
        <v>37</v>
      </c>
      <c r="F286" s="50"/>
      <c r="G286" s="2"/>
      <c r="H286" s="2"/>
    </row>
    <row r="287" spans="1:8" ht="15.75" thickBot="1" x14ac:dyDescent="0.3">
      <c r="A287" s="50" t="s">
        <v>315</v>
      </c>
      <c r="B287" s="50"/>
      <c r="C287" s="50">
        <v>75</v>
      </c>
      <c r="D287" s="50"/>
      <c r="E287" s="50" t="s">
        <v>37</v>
      </c>
      <c r="F287" s="50"/>
      <c r="G287" s="2"/>
      <c r="H287" s="2"/>
    </row>
    <row r="288" spans="1:8" ht="15.75" thickBot="1" x14ac:dyDescent="0.3">
      <c r="A288" s="50" t="s">
        <v>316</v>
      </c>
      <c r="B288" s="50"/>
      <c r="C288" s="50">
        <v>66</v>
      </c>
      <c r="D288" s="50"/>
      <c r="E288" s="50" t="s">
        <v>37</v>
      </c>
      <c r="F288" s="50"/>
      <c r="G288" s="2"/>
      <c r="H288" s="2"/>
    </row>
    <row r="289" spans="1:8" ht="15.75" thickBot="1" x14ac:dyDescent="0.3">
      <c r="A289" s="50" t="s">
        <v>317</v>
      </c>
      <c r="B289" s="50"/>
      <c r="C289" s="50">
        <v>67</v>
      </c>
      <c r="D289" s="50"/>
      <c r="E289" s="50" t="s">
        <v>37</v>
      </c>
      <c r="F289" s="50"/>
      <c r="G289" s="2"/>
      <c r="H289" s="2"/>
    </row>
    <row r="290" spans="1:8" ht="15.75" thickBot="1" x14ac:dyDescent="0.3">
      <c r="A290" s="50" t="s">
        <v>318</v>
      </c>
      <c r="B290" s="50"/>
      <c r="C290" s="50">
        <v>65</v>
      </c>
      <c r="D290" s="50"/>
      <c r="E290" s="50" t="s">
        <v>37</v>
      </c>
      <c r="F290" s="50"/>
      <c r="G290" s="2"/>
      <c r="H290" s="2"/>
    </row>
    <row r="291" spans="1:8" ht="15.75" thickBot="1" x14ac:dyDescent="0.3">
      <c r="A291" s="50" t="s">
        <v>319</v>
      </c>
      <c r="B291" s="50"/>
      <c r="C291" s="50">
        <v>66</v>
      </c>
      <c r="D291" s="50"/>
      <c r="E291" s="50" t="s">
        <v>37</v>
      </c>
      <c r="F291" s="50"/>
      <c r="G291" s="2"/>
      <c r="H291" s="2"/>
    </row>
    <row r="292" spans="1:8" ht="15.75" thickBot="1" x14ac:dyDescent="0.3">
      <c r="A292" s="50" t="s">
        <v>320</v>
      </c>
      <c r="B292" s="50"/>
      <c r="C292" s="50">
        <v>63</v>
      </c>
      <c r="D292" s="50"/>
      <c r="E292" s="50" t="s">
        <v>37</v>
      </c>
      <c r="F292" s="50"/>
      <c r="G292" s="2"/>
      <c r="H292" s="2"/>
    </row>
    <row r="293" spans="1:8" ht="15.75" thickBot="1" x14ac:dyDescent="0.3">
      <c r="A293" s="50" t="s">
        <v>321</v>
      </c>
      <c r="B293" s="50"/>
      <c r="C293" s="50">
        <v>66</v>
      </c>
      <c r="D293" s="50"/>
      <c r="E293" s="50" t="s">
        <v>37</v>
      </c>
      <c r="F293" s="50"/>
      <c r="G293" s="2"/>
      <c r="H293" s="2"/>
    </row>
    <row r="294" spans="1:8" ht="15.75" thickBot="1" x14ac:dyDescent="0.3">
      <c r="A294" s="50" t="s">
        <v>322</v>
      </c>
      <c r="B294" s="50"/>
      <c r="C294" s="50">
        <v>62</v>
      </c>
      <c r="D294" s="50"/>
      <c r="E294" s="50" t="s">
        <v>37</v>
      </c>
      <c r="F294" s="50"/>
      <c r="G294" s="2"/>
      <c r="H294" s="2"/>
    </row>
    <row r="295" spans="1:8" ht="15.75" thickBot="1" x14ac:dyDescent="0.3">
      <c r="A295" s="50" t="s">
        <v>323</v>
      </c>
      <c r="B295" s="50"/>
      <c r="C295" s="50">
        <v>66</v>
      </c>
      <c r="D295" s="50"/>
      <c r="E295" s="50" t="s">
        <v>37</v>
      </c>
      <c r="F295" s="50"/>
      <c r="G295" s="2"/>
      <c r="H295" s="2"/>
    </row>
    <row r="296" spans="1:8" ht="15.75" thickBot="1" x14ac:dyDescent="0.3">
      <c r="A296" s="50" t="s">
        <v>324</v>
      </c>
      <c r="B296" s="50"/>
      <c r="C296" s="50">
        <v>70</v>
      </c>
      <c r="D296" s="50"/>
      <c r="E296" s="50" t="s">
        <v>37</v>
      </c>
      <c r="F296" s="50"/>
      <c r="G296" s="2"/>
      <c r="H296" s="2"/>
    </row>
    <row r="297" spans="1:8" ht="15.75" thickBot="1" x14ac:dyDescent="0.3">
      <c r="A297" s="50" t="s">
        <v>325</v>
      </c>
      <c r="B297" s="50"/>
      <c r="C297" s="50">
        <v>71</v>
      </c>
      <c r="D297" s="50"/>
      <c r="E297" s="50" t="s">
        <v>37</v>
      </c>
      <c r="F297" s="50"/>
      <c r="G297" s="2"/>
      <c r="H297" s="2"/>
    </row>
    <row r="298" spans="1:8" ht="15.75" thickBot="1" x14ac:dyDescent="0.3">
      <c r="A298" s="50" t="s">
        <v>326</v>
      </c>
      <c r="B298" s="50"/>
      <c r="C298" s="50">
        <v>63</v>
      </c>
      <c r="D298" s="50"/>
      <c r="E298" s="50" t="s">
        <v>37</v>
      </c>
      <c r="F298" s="50"/>
      <c r="G298" s="2"/>
      <c r="H298" s="2"/>
    </row>
    <row r="299" spans="1:8" ht="15.75" thickBot="1" x14ac:dyDescent="0.3">
      <c r="A299" s="50" t="s">
        <v>327</v>
      </c>
      <c r="B299" s="50"/>
      <c r="C299" s="50">
        <v>66</v>
      </c>
      <c r="D299" s="50"/>
      <c r="E299" s="50" t="s">
        <v>37</v>
      </c>
      <c r="F299" s="50"/>
      <c r="G299" s="2"/>
      <c r="H299" s="2"/>
    </row>
    <row r="300" spans="1:8" ht="15.75" thickBot="1" x14ac:dyDescent="0.3">
      <c r="A300" s="50" t="s">
        <v>328</v>
      </c>
      <c r="B300" s="50"/>
      <c r="C300" s="50">
        <v>66</v>
      </c>
      <c r="D300" s="50"/>
      <c r="E300" s="50" t="s">
        <v>37</v>
      </c>
      <c r="F300" s="50"/>
      <c r="G300" s="2"/>
      <c r="H300" s="2"/>
    </row>
    <row r="301" spans="1:8" ht="15.75" thickBot="1" x14ac:dyDescent="0.3">
      <c r="A301" s="50" t="s">
        <v>329</v>
      </c>
      <c r="B301" s="50"/>
      <c r="C301" s="50">
        <v>72</v>
      </c>
      <c r="D301" s="50"/>
      <c r="E301" s="50" t="s">
        <v>37</v>
      </c>
      <c r="F301" s="50"/>
      <c r="G301" s="2"/>
      <c r="H301" s="2"/>
    </row>
    <row r="302" spans="1:8" ht="15.75" thickBot="1" x14ac:dyDescent="0.3">
      <c r="A302" s="50" t="s">
        <v>330</v>
      </c>
      <c r="B302" s="50"/>
      <c r="C302" s="50">
        <v>70</v>
      </c>
      <c r="D302" s="50"/>
      <c r="E302" s="50" t="s">
        <v>37</v>
      </c>
      <c r="F302" s="50"/>
      <c r="G302" s="2"/>
      <c r="H302" s="2"/>
    </row>
    <row r="303" spans="1:8" ht="15.75" thickBot="1" x14ac:dyDescent="0.3">
      <c r="A303" s="50" t="s">
        <v>331</v>
      </c>
      <c r="B303" s="50"/>
      <c r="C303" s="50">
        <v>82</v>
      </c>
      <c r="D303" s="50"/>
      <c r="E303" s="50" t="s">
        <v>37</v>
      </c>
      <c r="F303" s="50"/>
      <c r="G303" s="2"/>
      <c r="H303" s="2"/>
    </row>
    <row r="304" spans="1:8" ht="15.75" thickBot="1" x14ac:dyDescent="0.3">
      <c r="A304" s="50" t="s">
        <v>332</v>
      </c>
      <c r="B304" s="50"/>
      <c r="C304" s="50">
        <v>69</v>
      </c>
      <c r="D304" s="50"/>
      <c r="E304" s="50" t="s">
        <v>37</v>
      </c>
      <c r="F304" s="50"/>
      <c r="G304" s="2"/>
      <c r="H304" s="2"/>
    </row>
    <row r="305" spans="1:8" ht="15.75" thickBot="1" x14ac:dyDescent="0.3">
      <c r="A305" s="50" t="s">
        <v>333</v>
      </c>
      <c r="B305" s="50"/>
      <c r="C305" s="50">
        <v>71</v>
      </c>
      <c r="D305" s="50"/>
      <c r="E305" s="50" t="s">
        <v>37</v>
      </c>
      <c r="F305" s="50"/>
      <c r="G305" s="2"/>
      <c r="H305" s="2"/>
    </row>
    <row r="306" spans="1:8" ht="15.75" thickBot="1" x14ac:dyDescent="0.3">
      <c r="A306" s="50" t="s">
        <v>334</v>
      </c>
      <c r="B306" s="50"/>
      <c r="C306" s="50">
        <v>65</v>
      </c>
      <c r="D306" s="50"/>
      <c r="E306" s="50" t="s">
        <v>37</v>
      </c>
      <c r="F306" s="50"/>
      <c r="G306" s="2"/>
      <c r="H306" s="2"/>
    </row>
    <row r="307" spans="1:8" ht="15.75" thickBot="1" x14ac:dyDescent="0.3">
      <c r="A307" s="50" t="s">
        <v>335</v>
      </c>
      <c r="B307" s="50"/>
      <c r="C307" s="50">
        <v>64</v>
      </c>
      <c r="D307" s="50"/>
      <c r="E307" s="50" t="s">
        <v>37</v>
      </c>
      <c r="F307" s="50"/>
      <c r="G307" s="2"/>
      <c r="H307" s="2"/>
    </row>
    <row r="308" spans="1:8" ht="15.75" thickBot="1" x14ac:dyDescent="0.3">
      <c r="A308" s="50" t="s">
        <v>336</v>
      </c>
      <c r="B308" s="50"/>
      <c r="C308" s="50">
        <v>63</v>
      </c>
      <c r="D308" s="50"/>
      <c r="E308" s="50" t="s">
        <v>37</v>
      </c>
      <c r="F308" s="50"/>
      <c r="G308" s="2"/>
      <c r="H308" s="2"/>
    </row>
    <row r="309" spans="1:8" ht="15.75" thickBot="1" x14ac:dyDescent="0.3">
      <c r="A309" s="50" t="s">
        <v>337</v>
      </c>
      <c r="B309" s="50"/>
      <c r="C309" s="50">
        <v>74</v>
      </c>
      <c r="D309" s="50"/>
      <c r="E309" s="50" t="s">
        <v>37</v>
      </c>
      <c r="F309" s="50"/>
      <c r="G309" s="2"/>
      <c r="H309" s="2"/>
    </row>
    <row r="310" spans="1:8" ht="15.75" thickBot="1" x14ac:dyDescent="0.3">
      <c r="A310" s="50" t="s">
        <v>338</v>
      </c>
      <c r="B310" s="50"/>
      <c r="C310" s="50">
        <v>67</v>
      </c>
      <c r="D310" s="50"/>
      <c r="E310" s="50" t="s">
        <v>37</v>
      </c>
      <c r="F310" s="50"/>
      <c r="G310" s="2"/>
      <c r="H310" s="2"/>
    </row>
    <row r="311" spans="1:8" ht="15.75" thickBot="1" x14ac:dyDescent="0.3">
      <c r="A311" s="50" t="s">
        <v>339</v>
      </c>
      <c r="B311" s="50"/>
      <c r="C311" s="50">
        <v>62</v>
      </c>
      <c r="D311" s="50"/>
      <c r="E311" s="50" t="s">
        <v>37</v>
      </c>
      <c r="F311" s="50"/>
      <c r="G311" s="2"/>
      <c r="H311" s="2"/>
    </row>
    <row r="312" spans="1:8" ht="15.75" thickBot="1" x14ac:dyDescent="0.3">
      <c r="A312" s="50" t="s">
        <v>340</v>
      </c>
      <c r="B312" s="50"/>
      <c r="C312" s="50">
        <v>65</v>
      </c>
      <c r="D312" s="50"/>
      <c r="E312" s="50" t="s">
        <v>37</v>
      </c>
      <c r="F312" s="50"/>
      <c r="G312" s="2"/>
      <c r="H312" s="2"/>
    </row>
    <row r="313" spans="1:8" ht="15.75" thickBot="1" x14ac:dyDescent="0.3">
      <c r="A313" s="50" t="s">
        <v>341</v>
      </c>
      <c r="B313" s="50"/>
      <c r="C313" s="50">
        <v>54</v>
      </c>
      <c r="D313" s="50"/>
      <c r="E313" s="50" t="s">
        <v>37</v>
      </c>
      <c r="F313" s="50"/>
      <c r="G313" s="2"/>
      <c r="H313" s="2"/>
    </row>
    <row r="314" spans="1:8" ht="15.75" thickBot="1" x14ac:dyDescent="0.3">
      <c r="A314" s="50" t="s">
        <v>342</v>
      </c>
      <c r="B314" s="50"/>
      <c r="C314" s="50">
        <v>62</v>
      </c>
      <c r="D314" s="50"/>
      <c r="E314" s="50" t="s">
        <v>37</v>
      </c>
      <c r="F314" s="50"/>
      <c r="G314" s="2"/>
      <c r="H314" s="2"/>
    </row>
    <row r="315" spans="1:8" ht="15.75" thickBot="1" x14ac:dyDescent="0.3">
      <c r="A315" s="50" t="s">
        <v>343</v>
      </c>
      <c r="B315" s="50"/>
      <c r="C315" s="50">
        <v>69</v>
      </c>
      <c r="D315" s="50"/>
      <c r="E315" s="50" t="s">
        <v>37</v>
      </c>
      <c r="F315" s="50"/>
      <c r="G315" s="2"/>
      <c r="H315" s="2"/>
    </row>
    <row r="316" spans="1:8" ht="15.75" thickBot="1" x14ac:dyDescent="0.3">
      <c r="A316" s="50" t="s">
        <v>344</v>
      </c>
      <c r="B316" s="50"/>
      <c r="C316" s="50">
        <v>67</v>
      </c>
      <c r="D316" s="50"/>
      <c r="E316" s="50" t="s">
        <v>37</v>
      </c>
      <c r="F316" s="50"/>
      <c r="G316" s="2"/>
      <c r="H316" s="2"/>
    </row>
    <row r="317" spans="1:8" ht="15.75" thickBot="1" x14ac:dyDescent="0.3">
      <c r="A317" s="50" t="s">
        <v>345</v>
      </c>
      <c r="B317" s="50"/>
      <c r="C317" s="50">
        <v>71</v>
      </c>
      <c r="D317" s="50"/>
      <c r="E317" s="50" t="s">
        <v>37</v>
      </c>
      <c r="F317" s="50"/>
      <c r="G317" s="2"/>
      <c r="H317" s="2"/>
    </row>
    <row r="318" spans="1:8" ht="15.75" thickBot="1" x14ac:dyDescent="0.3">
      <c r="A318" s="50" t="s">
        <v>346</v>
      </c>
      <c r="B318" s="50"/>
      <c r="C318" s="50">
        <v>65</v>
      </c>
      <c r="D318" s="50"/>
      <c r="E318" s="50" t="s">
        <v>37</v>
      </c>
      <c r="F318" s="50"/>
      <c r="G318" s="2"/>
      <c r="H318" s="2"/>
    </row>
    <row r="319" spans="1:8" ht="15.75" thickBot="1" x14ac:dyDescent="0.3">
      <c r="A319" s="50" t="s">
        <v>347</v>
      </c>
      <c r="B319" s="50"/>
      <c r="C319" s="50">
        <v>66</v>
      </c>
      <c r="D319" s="50"/>
      <c r="E319" s="50" t="s">
        <v>37</v>
      </c>
      <c r="F319" s="50"/>
      <c r="G319" s="2"/>
      <c r="H319" s="2"/>
    </row>
    <row r="320" spans="1:8" ht="15.75" thickBot="1" x14ac:dyDescent="0.3">
      <c r="A320" s="50" t="s">
        <v>348</v>
      </c>
      <c r="B320" s="50"/>
      <c r="C320" s="50">
        <v>75</v>
      </c>
      <c r="D320" s="50"/>
      <c r="E320" s="50" t="s">
        <v>37</v>
      </c>
      <c r="F320" s="50"/>
      <c r="G320" s="2"/>
      <c r="H320" s="2"/>
    </row>
    <row r="321" spans="1:8" ht="15.75" thickBot="1" x14ac:dyDescent="0.3">
      <c r="A321" s="50" t="s">
        <v>349</v>
      </c>
      <c r="B321" s="50"/>
      <c r="C321" s="50">
        <v>65</v>
      </c>
      <c r="D321" s="50"/>
      <c r="E321" s="50" t="s">
        <v>37</v>
      </c>
      <c r="F321" s="50"/>
      <c r="G321" s="2"/>
      <c r="H321" s="2"/>
    </row>
    <row r="322" spans="1:8" ht="15.75" thickBot="1" x14ac:dyDescent="0.3">
      <c r="A322" s="50" t="s">
        <v>350</v>
      </c>
      <c r="B322" s="50"/>
      <c r="C322" s="50">
        <v>65</v>
      </c>
      <c r="D322" s="50"/>
      <c r="E322" s="50" t="s">
        <v>37</v>
      </c>
      <c r="F322" s="50"/>
      <c r="G322" s="2"/>
      <c r="H322" s="2"/>
    </row>
    <row r="323" spans="1:8" ht="15.75" thickBot="1" x14ac:dyDescent="0.3">
      <c r="A323" s="50" t="s">
        <v>351</v>
      </c>
      <c r="B323" s="50"/>
      <c r="C323" s="50">
        <v>68</v>
      </c>
      <c r="D323" s="50"/>
      <c r="E323" s="50" t="s">
        <v>37</v>
      </c>
      <c r="F323" s="50"/>
      <c r="G323" s="2"/>
      <c r="H323" s="2"/>
    </row>
    <row r="324" spans="1:8" ht="15.75" thickBot="1" x14ac:dyDescent="0.3">
      <c r="A324" s="50" t="s">
        <v>352</v>
      </c>
      <c r="B324" s="50"/>
      <c r="C324" s="50">
        <v>70</v>
      </c>
      <c r="D324" s="50"/>
      <c r="E324" s="50" t="s">
        <v>37</v>
      </c>
      <c r="F324" s="50"/>
      <c r="G324" s="2"/>
      <c r="H324" s="2"/>
    </row>
    <row r="325" spans="1:8" ht="15.75" thickBot="1" x14ac:dyDescent="0.3">
      <c r="A325" s="50" t="s">
        <v>353</v>
      </c>
      <c r="B325" s="50"/>
      <c r="C325" s="50">
        <v>64</v>
      </c>
      <c r="D325" s="50"/>
      <c r="E325" s="50" t="s">
        <v>37</v>
      </c>
      <c r="F325" s="50"/>
      <c r="G325" s="2"/>
      <c r="H325" s="2"/>
    </row>
    <row r="326" spans="1:8" ht="15.75" thickBot="1" x14ac:dyDescent="0.3">
      <c r="A326" s="50" t="s">
        <v>354</v>
      </c>
      <c r="B326" s="50"/>
      <c r="C326" s="50">
        <v>72</v>
      </c>
      <c r="D326" s="50"/>
      <c r="E326" s="50" t="s">
        <v>37</v>
      </c>
      <c r="F326" s="50"/>
      <c r="G326" s="2"/>
      <c r="H326" s="2"/>
    </row>
    <row r="327" spans="1:8" ht="15.75" thickBot="1" x14ac:dyDescent="0.3">
      <c r="A327" s="50" t="s">
        <v>355</v>
      </c>
      <c r="B327" s="50"/>
      <c r="C327" s="50">
        <v>71</v>
      </c>
      <c r="D327" s="50"/>
      <c r="E327" s="50" t="s">
        <v>37</v>
      </c>
      <c r="F327" s="50"/>
      <c r="G327" s="2"/>
      <c r="H327" s="2"/>
    </row>
    <row r="328" spans="1:8" ht="15.75" thickBot="1" x14ac:dyDescent="0.3">
      <c r="A328" s="50" t="s">
        <v>356</v>
      </c>
      <c r="B328" s="50"/>
      <c r="C328" s="50">
        <v>80</v>
      </c>
      <c r="D328" s="50"/>
      <c r="E328" s="50" t="s">
        <v>37</v>
      </c>
      <c r="F328" s="50"/>
      <c r="G328" s="2"/>
      <c r="H328" s="2"/>
    </row>
    <row r="329" spans="1:8" ht="15.75" thickBot="1" x14ac:dyDescent="0.3">
      <c r="A329" s="50" t="s">
        <v>357</v>
      </c>
      <c r="B329" s="50"/>
      <c r="C329" s="50">
        <v>71</v>
      </c>
      <c r="D329" s="50"/>
      <c r="E329" s="50" t="s">
        <v>37</v>
      </c>
      <c r="F329" s="50"/>
      <c r="G329" s="2"/>
      <c r="H329" s="2"/>
    </row>
    <row r="330" spans="1:8" ht="15.75" thickBot="1" x14ac:dyDescent="0.3">
      <c r="A330" s="50" t="s">
        <v>358</v>
      </c>
      <c r="B330" s="50"/>
      <c r="C330" s="50">
        <v>71</v>
      </c>
      <c r="D330" s="50"/>
      <c r="E330" s="50" t="s">
        <v>37</v>
      </c>
      <c r="F330" s="50"/>
      <c r="G330" s="2"/>
      <c r="H330" s="2"/>
    </row>
    <row r="331" spans="1:8" ht="15.75" thickBot="1" x14ac:dyDescent="0.3">
      <c r="A331" s="50" t="s">
        <v>359</v>
      </c>
      <c r="B331" s="50"/>
      <c r="C331" s="50">
        <v>63</v>
      </c>
      <c r="D331" s="50"/>
      <c r="E331" s="50" t="s">
        <v>37</v>
      </c>
      <c r="F331" s="50"/>
      <c r="G331" s="2"/>
      <c r="H331" s="2"/>
    </row>
    <row r="332" spans="1:8" ht="15.75" thickBot="1" x14ac:dyDescent="0.3">
      <c r="A332" s="50" t="s">
        <v>360</v>
      </c>
      <c r="B332" s="50"/>
      <c r="C332" s="50">
        <v>63</v>
      </c>
      <c r="D332" s="50"/>
      <c r="E332" s="50" t="s">
        <v>37</v>
      </c>
      <c r="F332" s="50"/>
      <c r="G332" s="2"/>
      <c r="H332" s="2"/>
    </row>
    <row r="333" spans="1:8" ht="15.75" thickBot="1" x14ac:dyDescent="0.3">
      <c r="A333" s="50" t="s">
        <v>361</v>
      </c>
      <c r="B333" s="50"/>
      <c r="C333" s="50">
        <v>59</v>
      </c>
      <c r="D333" s="50"/>
      <c r="E333" s="50" t="s">
        <v>37</v>
      </c>
      <c r="F333" s="50"/>
      <c r="G333" s="2"/>
      <c r="H333" s="2"/>
    </row>
    <row r="334" spans="1:8" ht="15.75" thickBot="1" x14ac:dyDescent="0.3">
      <c r="A334" s="50" t="s">
        <v>362</v>
      </c>
      <c r="B334" s="50"/>
      <c r="C334" s="50">
        <v>68</v>
      </c>
      <c r="D334" s="50"/>
      <c r="E334" s="50" t="s">
        <v>37</v>
      </c>
      <c r="F334" s="50"/>
      <c r="G334" s="2"/>
      <c r="H334" s="2"/>
    </row>
    <row r="335" spans="1:8" ht="15.75" thickBot="1" x14ac:dyDescent="0.3">
      <c r="A335" s="50" t="s">
        <v>363</v>
      </c>
      <c r="B335" s="50"/>
      <c r="C335" s="50">
        <v>71</v>
      </c>
      <c r="D335" s="50"/>
      <c r="E335" s="50" t="s">
        <v>37</v>
      </c>
      <c r="F335" s="50"/>
      <c r="G335" s="2"/>
      <c r="H335" s="2"/>
    </row>
    <row r="336" spans="1:8" ht="15.75" thickBot="1" x14ac:dyDescent="0.3">
      <c r="A336" s="50" t="s">
        <v>364</v>
      </c>
      <c r="B336" s="50"/>
      <c r="C336" s="50">
        <v>66</v>
      </c>
      <c r="D336" s="50"/>
      <c r="E336" s="50" t="s">
        <v>37</v>
      </c>
      <c r="F336" s="50"/>
      <c r="G336" s="2"/>
      <c r="H336" s="2"/>
    </row>
    <row r="337" spans="1:8" ht="15.75" thickBot="1" x14ac:dyDescent="0.3">
      <c r="A337" s="50" t="s">
        <v>365</v>
      </c>
      <c r="B337" s="50"/>
      <c r="C337" s="50">
        <v>70</v>
      </c>
      <c r="D337" s="50"/>
      <c r="E337" s="50" t="s">
        <v>37</v>
      </c>
      <c r="F337" s="50"/>
      <c r="G337" s="2"/>
      <c r="H337" s="2"/>
    </row>
    <row r="338" spans="1:8" ht="15.75" thickBot="1" x14ac:dyDescent="0.3">
      <c r="A338" s="50" t="s">
        <v>366</v>
      </c>
      <c r="B338" s="50"/>
      <c r="C338" s="50">
        <v>58</v>
      </c>
      <c r="D338" s="50"/>
      <c r="E338" s="50" t="s">
        <v>37</v>
      </c>
      <c r="F338" s="50"/>
      <c r="G338" s="2"/>
      <c r="H338" s="2"/>
    </row>
    <row r="339" spans="1:8" ht="15.75" thickBot="1" x14ac:dyDescent="0.3">
      <c r="A339" s="50" t="s">
        <v>367</v>
      </c>
      <c r="B339" s="50"/>
      <c r="C339" s="50">
        <v>62</v>
      </c>
      <c r="D339" s="50"/>
      <c r="E339" s="50" t="s">
        <v>37</v>
      </c>
      <c r="F339" s="50"/>
      <c r="G339" s="2"/>
      <c r="H339" s="2"/>
    </row>
    <row r="340" spans="1:8" ht="15.75" thickBot="1" x14ac:dyDescent="0.3">
      <c r="A340" s="50" t="s">
        <v>368</v>
      </c>
      <c r="B340" s="50"/>
      <c r="C340" s="50">
        <v>68</v>
      </c>
      <c r="D340" s="50"/>
      <c r="E340" s="50" t="s">
        <v>37</v>
      </c>
      <c r="F340" s="50"/>
      <c r="G340" s="2"/>
      <c r="H340" s="2"/>
    </row>
    <row r="341" spans="1:8" ht="15.75" thickBot="1" x14ac:dyDescent="0.3">
      <c r="A341" s="50" t="s">
        <v>369</v>
      </c>
      <c r="B341" s="50"/>
      <c r="C341" s="50">
        <v>67</v>
      </c>
      <c r="D341" s="50"/>
      <c r="E341" s="50" t="s">
        <v>37</v>
      </c>
      <c r="F341" s="50"/>
      <c r="G341" s="2"/>
      <c r="H341" s="2"/>
    </row>
    <row r="342" spans="1:8" ht="15.75" thickBot="1" x14ac:dyDescent="0.3">
      <c r="A342" s="50" t="s">
        <v>370</v>
      </c>
      <c r="B342" s="50"/>
      <c r="C342" s="50">
        <v>68</v>
      </c>
      <c r="D342" s="50"/>
      <c r="E342" s="50" t="s">
        <v>37</v>
      </c>
      <c r="F342" s="50"/>
      <c r="G342" s="2"/>
      <c r="H342" s="2"/>
    </row>
    <row r="343" spans="1:8" ht="15.75" thickBot="1" x14ac:dyDescent="0.3">
      <c r="A343" s="50" t="s">
        <v>371</v>
      </c>
      <c r="B343" s="50"/>
      <c r="C343" s="50">
        <v>57</v>
      </c>
      <c r="D343" s="50"/>
      <c r="E343" s="50" t="s">
        <v>37</v>
      </c>
      <c r="F343" s="50"/>
      <c r="G343" s="2"/>
      <c r="H343" s="2"/>
    </row>
    <row r="344" spans="1:8" ht="15.75" thickBot="1" x14ac:dyDescent="0.3">
      <c r="A344" s="50" t="s">
        <v>372</v>
      </c>
      <c r="B344" s="50"/>
      <c r="C344" s="50">
        <v>63</v>
      </c>
      <c r="D344" s="50"/>
      <c r="E344" s="50" t="s">
        <v>37</v>
      </c>
      <c r="F344" s="50"/>
      <c r="G344" s="2"/>
      <c r="H344" s="2"/>
    </row>
    <row r="345" spans="1:8" ht="15.75" thickBot="1" x14ac:dyDescent="0.3">
      <c r="A345" s="50" t="s">
        <v>373</v>
      </c>
      <c r="B345" s="50"/>
      <c r="C345" s="50">
        <v>64</v>
      </c>
      <c r="D345" s="50"/>
      <c r="E345" s="50" t="s">
        <v>37</v>
      </c>
      <c r="F345" s="50"/>
      <c r="G345" s="2"/>
      <c r="H345" s="2"/>
    </row>
    <row r="346" spans="1:8" ht="15.75" thickBot="1" x14ac:dyDescent="0.3">
      <c r="A346" s="50" t="s">
        <v>374</v>
      </c>
      <c r="B346" s="50"/>
      <c r="C346" s="50">
        <v>66</v>
      </c>
      <c r="D346" s="50"/>
      <c r="E346" s="50" t="s">
        <v>37</v>
      </c>
      <c r="F346" s="50"/>
      <c r="G346" s="2"/>
      <c r="H346" s="2"/>
    </row>
    <row r="347" spans="1:8" ht="15.75" thickBot="1" x14ac:dyDescent="0.3">
      <c r="A347" s="50" t="s">
        <v>375</v>
      </c>
      <c r="B347" s="50"/>
      <c r="C347" s="50">
        <v>69</v>
      </c>
      <c r="D347" s="50"/>
      <c r="E347" s="50" t="s">
        <v>37</v>
      </c>
      <c r="F347" s="50"/>
      <c r="G347" s="2"/>
      <c r="H347" s="2"/>
    </row>
    <row r="348" spans="1:8" ht="15.75" thickBot="1" x14ac:dyDescent="0.3">
      <c r="A348" s="50" t="s">
        <v>376</v>
      </c>
      <c r="B348" s="50"/>
      <c r="C348" s="50">
        <v>58</v>
      </c>
      <c r="D348" s="50"/>
      <c r="E348" s="50" t="s">
        <v>37</v>
      </c>
      <c r="F348" s="50"/>
      <c r="G348" s="2"/>
      <c r="H348" s="2"/>
    </row>
    <row r="349" spans="1:8" ht="15.75" thickBot="1" x14ac:dyDescent="0.3">
      <c r="A349" s="50" t="s">
        <v>377</v>
      </c>
      <c r="B349" s="50"/>
      <c r="C349" s="50">
        <v>66</v>
      </c>
      <c r="D349" s="50"/>
      <c r="E349" s="50" t="s">
        <v>37</v>
      </c>
      <c r="F349" s="50"/>
      <c r="G349" s="2"/>
      <c r="H349" s="2"/>
    </row>
    <row r="350" spans="1:8" ht="15.75" thickBot="1" x14ac:dyDescent="0.3">
      <c r="A350" s="50" t="s">
        <v>378</v>
      </c>
      <c r="B350" s="50"/>
      <c r="C350" s="50">
        <v>75</v>
      </c>
      <c r="D350" s="50"/>
      <c r="E350" s="50" t="s">
        <v>37</v>
      </c>
      <c r="F350" s="50"/>
      <c r="G350" s="2"/>
      <c r="H350" s="2"/>
    </row>
    <row r="351" spans="1:8" ht="15.75" thickBot="1" x14ac:dyDescent="0.3">
      <c r="A351" s="50" t="s">
        <v>379</v>
      </c>
      <c r="B351" s="50"/>
      <c r="C351" s="50">
        <v>69</v>
      </c>
      <c r="D351" s="50"/>
      <c r="E351" s="50" t="s">
        <v>37</v>
      </c>
      <c r="F351" s="50"/>
      <c r="G351" s="2"/>
      <c r="H351" s="2"/>
    </row>
    <row r="352" spans="1:8" ht="15.75" thickBot="1" x14ac:dyDescent="0.3">
      <c r="A352" s="50" t="s">
        <v>380</v>
      </c>
      <c r="B352" s="50"/>
      <c r="C352" s="50">
        <v>61</v>
      </c>
      <c r="D352" s="50"/>
      <c r="E352" s="50" t="s">
        <v>37</v>
      </c>
      <c r="F352" s="50"/>
      <c r="G352" s="2"/>
      <c r="H352" s="2"/>
    </row>
    <row r="353" spans="1:8" ht="15.75" thickBot="1" x14ac:dyDescent="0.3">
      <c r="A353" s="50" t="s">
        <v>381</v>
      </c>
      <c r="B353" s="50"/>
      <c r="C353" s="50">
        <v>70</v>
      </c>
      <c r="D353" s="50"/>
      <c r="E353" s="50" t="s">
        <v>37</v>
      </c>
      <c r="F353" s="50"/>
      <c r="G353" s="2"/>
      <c r="H353" s="2"/>
    </row>
    <row r="354" spans="1:8" x14ac:dyDescent="0.25">
      <c r="A354" s="2"/>
      <c r="B354" s="2"/>
      <c r="C354" s="2"/>
      <c r="D354" s="2"/>
      <c r="E354" s="2"/>
      <c r="F354" s="2"/>
      <c r="G354" s="2"/>
      <c r="H354" s="2"/>
    </row>
  </sheetData>
  <mergeCells count="1039">
    <mergeCell ref="A10:B10"/>
    <mergeCell ref="C10:D10"/>
    <mergeCell ref="E10:F10"/>
    <mergeCell ref="A11:B11"/>
    <mergeCell ref="C11:D11"/>
    <mergeCell ref="E11:F11"/>
    <mergeCell ref="B1:F1"/>
    <mergeCell ref="A8:B8"/>
    <mergeCell ref="C8:D8"/>
    <mergeCell ref="E8:F8"/>
    <mergeCell ref="A9:B9"/>
    <mergeCell ref="C9:D9"/>
    <mergeCell ref="E9:F9"/>
    <mergeCell ref="A16:B16"/>
    <mergeCell ref="C16:D16"/>
    <mergeCell ref="E16:F16"/>
    <mergeCell ref="A17:B17"/>
    <mergeCell ref="C17:D17"/>
    <mergeCell ref="E17:F17"/>
    <mergeCell ref="A14:B14"/>
    <mergeCell ref="C14:D14"/>
    <mergeCell ref="E14:F14"/>
    <mergeCell ref="A15:B15"/>
    <mergeCell ref="C15:D15"/>
    <mergeCell ref="E15:F15"/>
    <mergeCell ref="A12:B12"/>
    <mergeCell ref="C12:D12"/>
    <mergeCell ref="E12:F12"/>
    <mergeCell ref="A13:B13"/>
    <mergeCell ref="C13:D13"/>
    <mergeCell ref="E13:F13"/>
    <mergeCell ref="A22:B22"/>
    <mergeCell ref="C22:D22"/>
    <mergeCell ref="E22:F22"/>
    <mergeCell ref="A23:B23"/>
    <mergeCell ref="C23:D23"/>
    <mergeCell ref="E23:F23"/>
    <mergeCell ref="A20:B20"/>
    <mergeCell ref="C20:D20"/>
    <mergeCell ref="E20:F20"/>
    <mergeCell ref="A21:B21"/>
    <mergeCell ref="C21:D21"/>
    <mergeCell ref="E21:F21"/>
    <mergeCell ref="A18:B18"/>
    <mergeCell ref="C18:D18"/>
    <mergeCell ref="E18:F18"/>
    <mergeCell ref="A19:B19"/>
    <mergeCell ref="C19:D19"/>
    <mergeCell ref="E19:F19"/>
    <mergeCell ref="A28:B28"/>
    <mergeCell ref="C28:D28"/>
    <mergeCell ref="E28:F28"/>
    <mergeCell ref="A29:B29"/>
    <mergeCell ref="C29:D29"/>
    <mergeCell ref="E29:F29"/>
    <mergeCell ref="A26:B26"/>
    <mergeCell ref="C26:D26"/>
    <mergeCell ref="E26:F26"/>
    <mergeCell ref="A27:B27"/>
    <mergeCell ref="C27:D27"/>
    <mergeCell ref="E27:F27"/>
    <mergeCell ref="A24:B24"/>
    <mergeCell ref="C24:D24"/>
    <mergeCell ref="E24:F24"/>
    <mergeCell ref="A25:B25"/>
    <mergeCell ref="C25:D25"/>
    <mergeCell ref="E25:F25"/>
    <mergeCell ref="A34:B34"/>
    <mergeCell ref="C34:D34"/>
    <mergeCell ref="E34:F34"/>
    <mergeCell ref="A35:B35"/>
    <mergeCell ref="C35:D35"/>
    <mergeCell ref="E35:F35"/>
    <mergeCell ref="A32:B32"/>
    <mergeCell ref="C32:D32"/>
    <mergeCell ref="E32:F32"/>
    <mergeCell ref="A33:B33"/>
    <mergeCell ref="C33:D33"/>
    <mergeCell ref="E33:F33"/>
    <mergeCell ref="A30:B30"/>
    <mergeCell ref="C30:D30"/>
    <mergeCell ref="E30:F30"/>
    <mergeCell ref="A31:B31"/>
    <mergeCell ref="C31:D31"/>
    <mergeCell ref="E31:F31"/>
    <mergeCell ref="A40:B40"/>
    <mergeCell ref="C40:D40"/>
    <mergeCell ref="E40:F40"/>
    <mergeCell ref="A41:B41"/>
    <mergeCell ref="C41:D41"/>
    <mergeCell ref="E41:F41"/>
    <mergeCell ref="A38:B38"/>
    <mergeCell ref="C38:D38"/>
    <mergeCell ref="E38:F38"/>
    <mergeCell ref="A39:B39"/>
    <mergeCell ref="C39:D39"/>
    <mergeCell ref="E39:F39"/>
    <mergeCell ref="A36:B36"/>
    <mergeCell ref="C36:D36"/>
    <mergeCell ref="E36:F36"/>
    <mergeCell ref="A37:B37"/>
    <mergeCell ref="C37:D37"/>
    <mergeCell ref="E37:F37"/>
    <mergeCell ref="A46:B46"/>
    <mergeCell ref="C46:D46"/>
    <mergeCell ref="E46:F46"/>
    <mergeCell ref="A47:B47"/>
    <mergeCell ref="C47:D47"/>
    <mergeCell ref="E47:F47"/>
    <mergeCell ref="A44:B44"/>
    <mergeCell ref="C44:D44"/>
    <mergeCell ref="E44:F44"/>
    <mergeCell ref="A45:B45"/>
    <mergeCell ref="C45:D45"/>
    <mergeCell ref="E45:F45"/>
    <mergeCell ref="A42:B42"/>
    <mergeCell ref="C42:D42"/>
    <mergeCell ref="E42:F42"/>
    <mergeCell ref="A43:B43"/>
    <mergeCell ref="C43:D43"/>
    <mergeCell ref="E43:F43"/>
    <mergeCell ref="A52:B52"/>
    <mergeCell ref="C52:D52"/>
    <mergeCell ref="E52:F52"/>
    <mergeCell ref="A53:B53"/>
    <mergeCell ref="C53:D53"/>
    <mergeCell ref="E53:F53"/>
    <mergeCell ref="A50:B50"/>
    <mergeCell ref="C50:D50"/>
    <mergeCell ref="E50:F50"/>
    <mergeCell ref="A51:B51"/>
    <mergeCell ref="C51:D51"/>
    <mergeCell ref="E51:F51"/>
    <mergeCell ref="A48:B48"/>
    <mergeCell ref="C48:D48"/>
    <mergeCell ref="E48:F48"/>
    <mergeCell ref="A49:B49"/>
    <mergeCell ref="C49:D49"/>
    <mergeCell ref="E49:F49"/>
    <mergeCell ref="A58:B58"/>
    <mergeCell ref="C58:D58"/>
    <mergeCell ref="E58:F58"/>
    <mergeCell ref="A59:B59"/>
    <mergeCell ref="C59:D59"/>
    <mergeCell ref="E59:F59"/>
    <mergeCell ref="A56:B56"/>
    <mergeCell ref="C56:D56"/>
    <mergeCell ref="E56:F56"/>
    <mergeCell ref="A57:B57"/>
    <mergeCell ref="C57:D57"/>
    <mergeCell ref="E57:F57"/>
    <mergeCell ref="A54:B54"/>
    <mergeCell ref="C54:D54"/>
    <mergeCell ref="E54:F54"/>
    <mergeCell ref="A55:B55"/>
    <mergeCell ref="C55:D55"/>
    <mergeCell ref="E55:F55"/>
    <mergeCell ref="A64:B64"/>
    <mergeCell ref="C64:D64"/>
    <mergeCell ref="E64:F64"/>
    <mergeCell ref="A65:B65"/>
    <mergeCell ref="C65:D65"/>
    <mergeCell ref="E65:F65"/>
    <mergeCell ref="A62:B62"/>
    <mergeCell ref="C62:D62"/>
    <mergeCell ref="E62:F62"/>
    <mergeCell ref="A63:B63"/>
    <mergeCell ref="C63:D63"/>
    <mergeCell ref="E63:F63"/>
    <mergeCell ref="A60:B60"/>
    <mergeCell ref="C60:D60"/>
    <mergeCell ref="E60:F60"/>
    <mergeCell ref="A61:B61"/>
    <mergeCell ref="C61:D61"/>
    <mergeCell ref="E61:F61"/>
    <mergeCell ref="A70:B70"/>
    <mergeCell ref="C70:D70"/>
    <mergeCell ref="E70:F70"/>
    <mergeCell ref="A71:B71"/>
    <mergeCell ref="C71:D71"/>
    <mergeCell ref="E71:F71"/>
    <mergeCell ref="A68:B68"/>
    <mergeCell ref="C68:D68"/>
    <mergeCell ref="E68:F68"/>
    <mergeCell ref="A69:B69"/>
    <mergeCell ref="C69:D69"/>
    <mergeCell ref="E69:F69"/>
    <mergeCell ref="A66:B66"/>
    <mergeCell ref="C66:D66"/>
    <mergeCell ref="E66:F66"/>
    <mergeCell ref="A67:B67"/>
    <mergeCell ref="C67:D67"/>
    <mergeCell ref="E67:F67"/>
    <mergeCell ref="A76:B76"/>
    <mergeCell ref="C76:D76"/>
    <mergeCell ref="E76:F76"/>
    <mergeCell ref="A77:B77"/>
    <mergeCell ref="C77:D77"/>
    <mergeCell ref="E77:F77"/>
    <mergeCell ref="A74:B74"/>
    <mergeCell ref="C74:D74"/>
    <mergeCell ref="E74:F74"/>
    <mergeCell ref="A75:B75"/>
    <mergeCell ref="C75:D75"/>
    <mergeCell ref="E75:F75"/>
    <mergeCell ref="A72:B72"/>
    <mergeCell ref="C72:D72"/>
    <mergeCell ref="E72:F72"/>
    <mergeCell ref="A73:B73"/>
    <mergeCell ref="C73:D73"/>
    <mergeCell ref="E73:F73"/>
    <mergeCell ref="A82:B82"/>
    <mergeCell ref="C82:D82"/>
    <mergeCell ref="E82:F82"/>
    <mergeCell ref="A83:B83"/>
    <mergeCell ref="C83:D83"/>
    <mergeCell ref="E83:F83"/>
    <mergeCell ref="A80:B80"/>
    <mergeCell ref="C80:D80"/>
    <mergeCell ref="E80:F80"/>
    <mergeCell ref="A81:B81"/>
    <mergeCell ref="C81:D81"/>
    <mergeCell ref="E81:F81"/>
    <mergeCell ref="A78:B78"/>
    <mergeCell ref="C78:D78"/>
    <mergeCell ref="E78:F78"/>
    <mergeCell ref="A79:B79"/>
    <mergeCell ref="C79:D79"/>
    <mergeCell ref="E79:F79"/>
    <mergeCell ref="A88:B88"/>
    <mergeCell ref="C88:D88"/>
    <mergeCell ref="E88:F88"/>
    <mergeCell ref="A89:B89"/>
    <mergeCell ref="C89:D89"/>
    <mergeCell ref="E89:F89"/>
    <mergeCell ref="A86:B86"/>
    <mergeCell ref="C86:D86"/>
    <mergeCell ref="E86:F86"/>
    <mergeCell ref="A87:B87"/>
    <mergeCell ref="C87:D87"/>
    <mergeCell ref="E87:F87"/>
    <mergeCell ref="A84:B84"/>
    <mergeCell ref="C84:D84"/>
    <mergeCell ref="E84:F84"/>
    <mergeCell ref="A85:B85"/>
    <mergeCell ref="C85:D85"/>
    <mergeCell ref="E85:F85"/>
    <mergeCell ref="A94:B94"/>
    <mergeCell ref="C94:D94"/>
    <mergeCell ref="E94:F94"/>
    <mergeCell ref="A95:B95"/>
    <mergeCell ref="C95:D95"/>
    <mergeCell ref="E95:F95"/>
    <mergeCell ref="A92:B92"/>
    <mergeCell ref="C92:D92"/>
    <mergeCell ref="E92:F92"/>
    <mergeCell ref="A93:B93"/>
    <mergeCell ref="C93:D93"/>
    <mergeCell ref="E93:F93"/>
    <mergeCell ref="A90:B90"/>
    <mergeCell ref="C90:D90"/>
    <mergeCell ref="E90:F90"/>
    <mergeCell ref="A91:B91"/>
    <mergeCell ref="C91:D91"/>
    <mergeCell ref="E91:F91"/>
    <mergeCell ref="A100:B100"/>
    <mergeCell ref="C100:D100"/>
    <mergeCell ref="E100:F100"/>
    <mergeCell ref="A101:B101"/>
    <mergeCell ref="C101:D101"/>
    <mergeCell ref="E101:F101"/>
    <mergeCell ref="A98:B98"/>
    <mergeCell ref="C98:D98"/>
    <mergeCell ref="E98:F98"/>
    <mergeCell ref="A99:B99"/>
    <mergeCell ref="C99:D99"/>
    <mergeCell ref="E99:F99"/>
    <mergeCell ref="A96:B96"/>
    <mergeCell ref="C96:D96"/>
    <mergeCell ref="E96:F96"/>
    <mergeCell ref="A97:B97"/>
    <mergeCell ref="C97:D97"/>
    <mergeCell ref="E97:F97"/>
    <mergeCell ref="A106:B106"/>
    <mergeCell ref="C106:D106"/>
    <mergeCell ref="E106:F106"/>
    <mergeCell ref="A107:B107"/>
    <mergeCell ref="C107:D107"/>
    <mergeCell ref="E107:F107"/>
    <mergeCell ref="A104:B104"/>
    <mergeCell ref="C104:D104"/>
    <mergeCell ref="E104:F104"/>
    <mergeCell ref="A105:B105"/>
    <mergeCell ref="C105:D105"/>
    <mergeCell ref="E105:F105"/>
    <mergeCell ref="A102:B102"/>
    <mergeCell ref="C102:D102"/>
    <mergeCell ref="E102:F102"/>
    <mergeCell ref="A103:B103"/>
    <mergeCell ref="C103:D103"/>
    <mergeCell ref="E103:F103"/>
    <mergeCell ref="A112:B112"/>
    <mergeCell ref="C112:D112"/>
    <mergeCell ref="E112:F112"/>
    <mergeCell ref="A113:B113"/>
    <mergeCell ref="C113:D113"/>
    <mergeCell ref="E113:F113"/>
    <mergeCell ref="A110:B110"/>
    <mergeCell ref="C110:D110"/>
    <mergeCell ref="E110:F110"/>
    <mergeCell ref="A111:B111"/>
    <mergeCell ref="C111:D111"/>
    <mergeCell ref="E111:F111"/>
    <mergeCell ref="A108:B108"/>
    <mergeCell ref="C108:D108"/>
    <mergeCell ref="E108:F108"/>
    <mergeCell ref="A109:B109"/>
    <mergeCell ref="C109:D109"/>
    <mergeCell ref="E109:F109"/>
    <mergeCell ref="A118:B118"/>
    <mergeCell ref="C118:D118"/>
    <mergeCell ref="E118:F118"/>
    <mergeCell ref="A119:B119"/>
    <mergeCell ref="C119:D119"/>
    <mergeCell ref="E119:F119"/>
    <mergeCell ref="A116:B116"/>
    <mergeCell ref="C116:D116"/>
    <mergeCell ref="E116:F116"/>
    <mergeCell ref="A117:B117"/>
    <mergeCell ref="C117:D117"/>
    <mergeCell ref="E117:F117"/>
    <mergeCell ref="A114:B114"/>
    <mergeCell ref="C114:D114"/>
    <mergeCell ref="E114:F114"/>
    <mergeCell ref="A115:B115"/>
    <mergeCell ref="C115:D115"/>
    <mergeCell ref="E115:F115"/>
    <mergeCell ref="A124:B124"/>
    <mergeCell ref="C124:D124"/>
    <mergeCell ref="E124:F124"/>
    <mergeCell ref="A125:B125"/>
    <mergeCell ref="C125:D125"/>
    <mergeCell ref="E125:F125"/>
    <mergeCell ref="A122:B122"/>
    <mergeCell ref="C122:D122"/>
    <mergeCell ref="E122:F122"/>
    <mergeCell ref="A123:B123"/>
    <mergeCell ref="C123:D123"/>
    <mergeCell ref="E123:F123"/>
    <mergeCell ref="A120:B120"/>
    <mergeCell ref="C120:D120"/>
    <mergeCell ref="E120:F120"/>
    <mergeCell ref="A121:B121"/>
    <mergeCell ref="C121:D121"/>
    <mergeCell ref="E121:F121"/>
    <mergeCell ref="A130:B130"/>
    <mergeCell ref="C130:D130"/>
    <mergeCell ref="E130:F130"/>
    <mergeCell ref="A131:B131"/>
    <mergeCell ref="C131:D131"/>
    <mergeCell ref="E131:F131"/>
    <mergeCell ref="A128:B128"/>
    <mergeCell ref="C128:D128"/>
    <mergeCell ref="E128:F128"/>
    <mergeCell ref="A129:B129"/>
    <mergeCell ref="C129:D129"/>
    <mergeCell ref="E129:F129"/>
    <mergeCell ref="A126:B126"/>
    <mergeCell ref="C126:D126"/>
    <mergeCell ref="E126:F126"/>
    <mergeCell ref="A127:B127"/>
    <mergeCell ref="C127:D127"/>
    <mergeCell ref="E127:F127"/>
    <mergeCell ref="A136:B136"/>
    <mergeCell ref="C136:D136"/>
    <mergeCell ref="E136:F136"/>
    <mergeCell ref="A137:B137"/>
    <mergeCell ref="C137:D137"/>
    <mergeCell ref="E137:F137"/>
    <mergeCell ref="A134:B134"/>
    <mergeCell ref="C134:D134"/>
    <mergeCell ref="E134:F134"/>
    <mergeCell ref="A135:B135"/>
    <mergeCell ref="C135:D135"/>
    <mergeCell ref="E135:F135"/>
    <mergeCell ref="A132:B132"/>
    <mergeCell ref="C132:D132"/>
    <mergeCell ref="E132:F132"/>
    <mergeCell ref="A133:B133"/>
    <mergeCell ref="C133:D133"/>
    <mergeCell ref="E133:F133"/>
    <mergeCell ref="A142:B142"/>
    <mergeCell ref="C142:D142"/>
    <mergeCell ref="E142:F142"/>
    <mergeCell ref="A143:B143"/>
    <mergeCell ref="C143:D143"/>
    <mergeCell ref="E143:F143"/>
    <mergeCell ref="A140:B140"/>
    <mergeCell ref="C140:D140"/>
    <mergeCell ref="E140:F140"/>
    <mergeCell ref="A141:B141"/>
    <mergeCell ref="C141:D141"/>
    <mergeCell ref="E141:F141"/>
    <mergeCell ref="A138:B138"/>
    <mergeCell ref="C138:D138"/>
    <mergeCell ref="E138:F138"/>
    <mergeCell ref="A139:B139"/>
    <mergeCell ref="C139:D139"/>
    <mergeCell ref="E139:F139"/>
    <mergeCell ref="A148:B148"/>
    <mergeCell ref="C148:D148"/>
    <mergeCell ref="E148:F148"/>
    <mergeCell ref="A149:B149"/>
    <mergeCell ref="C149:D149"/>
    <mergeCell ref="E149:F149"/>
    <mergeCell ref="A146:B146"/>
    <mergeCell ref="C146:D146"/>
    <mergeCell ref="E146:F146"/>
    <mergeCell ref="A147:B147"/>
    <mergeCell ref="C147:D147"/>
    <mergeCell ref="E147:F147"/>
    <mergeCell ref="A144:B144"/>
    <mergeCell ref="C144:D144"/>
    <mergeCell ref="E144:F144"/>
    <mergeCell ref="A145:B145"/>
    <mergeCell ref="C145:D145"/>
    <mergeCell ref="E145:F145"/>
    <mergeCell ref="A154:B154"/>
    <mergeCell ref="C154:D154"/>
    <mergeCell ref="E154:F154"/>
    <mergeCell ref="A155:B155"/>
    <mergeCell ref="C155:D155"/>
    <mergeCell ref="E155:F155"/>
    <mergeCell ref="A152:B152"/>
    <mergeCell ref="C152:D152"/>
    <mergeCell ref="E152:F152"/>
    <mergeCell ref="A153:B153"/>
    <mergeCell ref="C153:D153"/>
    <mergeCell ref="E153:F153"/>
    <mergeCell ref="A150:B150"/>
    <mergeCell ref="C150:D150"/>
    <mergeCell ref="E150:F150"/>
    <mergeCell ref="A151:B151"/>
    <mergeCell ref="C151:D151"/>
    <mergeCell ref="E151:F151"/>
    <mergeCell ref="A160:B160"/>
    <mergeCell ref="C160:D160"/>
    <mergeCell ref="E160:F160"/>
    <mergeCell ref="A161:B161"/>
    <mergeCell ref="C161:D161"/>
    <mergeCell ref="E161:F161"/>
    <mergeCell ref="A158:B158"/>
    <mergeCell ref="C158:D158"/>
    <mergeCell ref="E158:F158"/>
    <mergeCell ref="A159:B159"/>
    <mergeCell ref="C159:D159"/>
    <mergeCell ref="E159:F159"/>
    <mergeCell ref="A156:B156"/>
    <mergeCell ref="C156:D156"/>
    <mergeCell ref="E156:F156"/>
    <mergeCell ref="A157:B157"/>
    <mergeCell ref="C157:D157"/>
    <mergeCell ref="E157:F157"/>
    <mergeCell ref="A166:B166"/>
    <mergeCell ref="C166:D166"/>
    <mergeCell ref="E166:F166"/>
    <mergeCell ref="A167:B167"/>
    <mergeCell ref="C167:D167"/>
    <mergeCell ref="E167:F167"/>
    <mergeCell ref="A164:B164"/>
    <mergeCell ref="C164:D164"/>
    <mergeCell ref="E164:F164"/>
    <mergeCell ref="A165:B165"/>
    <mergeCell ref="C165:D165"/>
    <mergeCell ref="E165:F165"/>
    <mergeCell ref="A162:B162"/>
    <mergeCell ref="C162:D162"/>
    <mergeCell ref="E162:F162"/>
    <mergeCell ref="A163:B163"/>
    <mergeCell ref="C163:D163"/>
    <mergeCell ref="E163:F163"/>
    <mergeCell ref="A172:B172"/>
    <mergeCell ref="C172:D172"/>
    <mergeCell ref="E172:F172"/>
    <mergeCell ref="A173:B173"/>
    <mergeCell ref="C173:D173"/>
    <mergeCell ref="E173:F173"/>
    <mergeCell ref="A170:B170"/>
    <mergeCell ref="C170:D170"/>
    <mergeCell ref="E170:F170"/>
    <mergeCell ref="A171:B171"/>
    <mergeCell ref="C171:D171"/>
    <mergeCell ref="E171:F171"/>
    <mergeCell ref="A168:B168"/>
    <mergeCell ref="C168:D168"/>
    <mergeCell ref="E168:F168"/>
    <mergeCell ref="A169:B169"/>
    <mergeCell ref="C169:D169"/>
    <mergeCell ref="E169:F169"/>
    <mergeCell ref="A178:B178"/>
    <mergeCell ref="C178:D178"/>
    <mergeCell ref="E178:F178"/>
    <mergeCell ref="A179:B179"/>
    <mergeCell ref="C179:D179"/>
    <mergeCell ref="E179:F179"/>
    <mergeCell ref="A176:B176"/>
    <mergeCell ref="C176:D176"/>
    <mergeCell ref="E176:F176"/>
    <mergeCell ref="A177:B177"/>
    <mergeCell ref="C177:D177"/>
    <mergeCell ref="E177:F177"/>
    <mergeCell ref="A174:B174"/>
    <mergeCell ref="C174:D174"/>
    <mergeCell ref="E174:F174"/>
    <mergeCell ref="A175:B175"/>
    <mergeCell ref="C175:D175"/>
    <mergeCell ref="E175:F175"/>
    <mergeCell ref="A184:B184"/>
    <mergeCell ref="C184:D184"/>
    <mergeCell ref="E184:F184"/>
    <mergeCell ref="A185:B185"/>
    <mergeCell ref="C185:D185"/>
    <mergeCell ref="E185:F185"/>
    <mergeCell ref="A182:B182"/>
    <mergeCell ref="C182:D182"/>
    <mergeCell ref="E182:F182"/>
    <mergeCell ref="A183:B183"/>
    <mergeCell ref="C183:D183"/>
    <mergeCell ref="E183:F183"/>
    <mergeCell ref="A180:B180"/>
    <mergeCell ref="C180:D180"/>
    <mergeCell ref="E180:F180"/>
    <mergeCell ref="A181:B181"/>
    <mergeCell ref="C181:D181"/>
    <mergeCell ref="E181:F181"/>
    <mergeCell ref="A190:B190"/>
    <mergeCell ref="C190:D190"/>
    <mergeCell ref="E190:F190"/>
    <mergeCell ref="A191:B191"/>
    <mergeCell ref="C191:D191"/>
    <mergeCell ref="E191:F191"/>
    <mergeCell ref="A188:B188"/>
    <mergeCell ref="C188:D188"/>
    <mergeCell ref="E188:F188"/>
    <mergeCell ref="A189:B189"/>
    <mergeCell ref="C189:D189"/>
    <mergeCell ref="E189:F189"/>
    <mergeCell ref="A186:B186"/>
    <mergeCell ref="C186:D186"/>
    <mergeCell ref="E186:F186"/>
    <mergeCell ref="A187:B187"/>
    <mergeCell ref="C187:D187"/>
    <mergeCell ref="E187:F187"/>
    <mergeCell ref="A196:B196"/>
    <mergeCell ref="C196:D196"/>
    <mergeCell ref="E196:F196"/>
    <mergeCell ref="A197:B197"/>
    <mergeCell ref="C197:D197"/>
    <mergeCell ref="E197:F197"/>
    <mergeCell ref="A194:B194"/>
    <mergeCell ref="C194:D194"/>
    <mergeCell ref="E194:F194"/>
    <mergeCell ref="A195:B195"/>
    <mergeCell ref="C195:D195"/>
    <mergeCell ref="E195:F195"/>
    <mergeCell ref="A192:B192"/>
    <mergeCell ref="C192:D192"/>
    <mergeCell ref="E192:F192"/>
    <mergeCell ref="A193:B193"/>
    <mergeCell ref="C193:D193"/>
    <mergeCell ref="E193:F193"/>
    <mergeCell ref="A202:B202"/>
    <mergeCell ref="C202:D202"/>
    <mergeCell ref="E202:F202"/>
    <mergeCell ref="A203:B203"/>
    <mergeCell ref="C203:D203"/>
    <mergeCell ref="E203:F203"/>
    <mergeCell ref="A200:B200"/>
    <mergeCell ref="C200:D200"/>
    <mergeCell ref="E200:F200"/>
    <mergeCell ref="A201:B201"/>
    <mergeCell ref="C201:D201"/>
    <mergeCell ref="E201:F201"/>
    <mergeCell ref="A198:B198"/>
    <mergeCell ref="C198:D198"/>
    <mergeCell ref="E198:F198"/>
    <mergeCell ref="A199:B199"/>
    <mergeCell ref="C199:D199"/>
    <mergeCell ref="E199:F199"/>
    <mergeCell ref="A208:B208"/>
    <mergeCell ref="C208:D208"/>
    <mergeCell ref="E208:F208"/>
    <mergeCell ref="A209:B209"/>
    <mergeCell ref="C209:D209"/>
    <mergeCell ref="E209:F209"/>
    <mergeCell ref="A206:B206"/>
    <mergeCell ref="C206:D206"/>
    <mergeCell ref="E206:F206"/>
    <mergeCell ref="A207:B207"/>
    <mergeCell ref="C207:D207"/>
    <mergeCell ref="E207:F207"/>
    <mergeCell ref="A204:B204"/>
    <mergeCell ref="C204:D204"/>
    <mergeCell ref="E204:F204"/>
    <mergeCell ref="A205:B205"/>
    <mergeCell ref="C205:D205"/>
    <mergeCell ref="E205:F205"/>
    <mergeCell ref="A214:B214"/>
    <mergeCell ref="C214:D214"/>
    <mergeCell ref="E214:F214"/>
    <mergeCell ref="A215:B215"/>
    <mergeCell ref="C215:D215"/>
    <mergeCell ref="E215:F215"/>
    <mergeCell ref="A212:B212"/>
    <mergeCell ref="C212:D212"/>
    <mergeCell ref="E212:F212"/>
    <mergeCell ref="A213:B213"/>
    <mergeCell ref="C213:D213"/>
    <mergeCell ref="E213:F213"/>
    <mergeCell ref="A210:B210"/>
    <mergeCell ref="C210:D210"/>
    <mergeCell ref="E210:F210"/>
    <mergeCell ref="A211:B211"/>
    <mergeCell ref="C211:D211"/>
    <mergeCell ref="E211:F211"/>
    <mergeCell ref="A220:B220"/>
    <mergeCell ref="C220:D220"/>
    <mergeCell ref="E220:F220"/>
    <mergeCell ref="A221:B221"/>
    <mergeCell ref="C221:D221"/>
    <mergeCell ref="E221:F221"/>
    <mergeCell ref="A218:B218"/>
    <mergeCell ref="C218:D218"/>
    <mergeCell ref="E218:F218"/>
    <mergeCell ref="A219:B219"/>
    <mergeCell ref="C219:D219"/>
    <mergeCell ref="E219:F219"/>
    <mergeCell ref="A216:B216"/>
    <mergeCell ref="C216:D216"/>
    <mergeCell ref="E216:F216"/>
    <mergeCell ref="A217:B217"/>
    <mergeCell ref="C217:D217"/>
    <mergeCell ref="E217:F217"/>
    <mergeCell ref="A226:B226"/>
    <mergeCell ref="C226:D226"/>
    <mergeCell ref="E226:F226"/>
    <mergeCell ref="A227:B227"/>
    <mergeCell ref="C227:D227"/>
    <mergeCell ref="E227:F227"/>
    <mergeCell ref="A224:B224"/>
    <mergeCell ref="C224:D224"/>
    <mergeCell ref="E224:F224"/>
    <mergeCell ref="A225:B225"/>
    <mergeCell ref="C225:D225"/>
    <mergeCell ref="E225:F225"/>
    <mergeCell ref="A222:B222"/>
    <mergeCell ref="C222:D222"/>
    <mergeCell ref="E222:F222"/>
    <mergeCell ref="A223:B223"/>
    <mergeCell ref="C223:D223"/>
    <mergeCell ref="E223:F223"/>
    <mergeCell ref="A232:B232"/>
    <mergeCell ref="C232:D232"/>
    <mergeCell ref="E232:F232"/>
    <mergeCell ref="A233:B233"/>
    <mergeCell ref="C233:D233"/>
    <mergeCell ref="E233:F233"/>
    <mergeCell ref="A230:B230"/>
    <mergeCell ref="C230:D230"/>
    <mergeCell ref="E230:F230"/>
    <mergeCell ref="A231:B231"/>
    <mergeCell ref="C231:D231"/>
    <mergeCell ref="E231:F231"/>
    <mergeCell ref="A228:B228"/>
    <mergeCell ref="C228:D228"/>
    <mergeCell ref="E228:F228"/>
    <mergeCell ref="A229:B229"/>
    <mergeCell ref="C229:D229"/>
    <mergeCell ref="E229:F229"/>
    <mergeCell ref="A238:B238"/>
    <mergeCell ref="C238:D238"/>
    <mergeCell ref="E238:F238"/>
    <mergeCell ref="A239:B239"/>
    <mergeCell ref="C239:D239"/>
    <mergeCell ref="E239:F239"/>
    <mergeCell ref="A236:B236"/>
    <mergeCell ref="C236:D236"/>
    <mergeCell ref="E236:F236"/>
    <mergeCell ref="A237:B237"/>
    <mergeCell ref="C237:D237"/>
    <mergeCell ref="E237:F237"/>
    <mergeCell ref="A234:B234"/>
    <mergeCell ref="C234:D234"/>
    <mergeCell ref="E234:F234"/>
    <mergeCell ref="A235:B235"/>
    <mergeCell ref="C235:D235"/>
    <mergeCell ref="E235:F235"/>
    <mergeCell ref="A244:B244"/>
    <mergeCell ref="C244:D244"/>
    <mergeCell ref="E244:F244"/>
    <mergeCell ref="A245:B245"/>
    <mergeCell ref="C245:D245"/>
    <mergeCell ref="E245:F245"/>
    <mergeCell ref="A242:B242"/>
    <mergeCell ref="C242:D242"/>
    <mergeCell ref="E242:F242"/>
    <mergeCell ref="A243:B243"/>
    <mergeCell ref="C243:D243"/>
    <mergeCell ref="E243:F243"/>
    <mergeCell ref="A240:B240"/>
    <mergeCell ref="C240:D240"/>
    <mergeCell ref="E240:F240"/>
    <mergeCell ref="A241:B241"/>
    <mergeCell ref="C241:D241"/>
    <mergeCell ref="E241:F241"/>
    <mergeCell ref="A250:B250"/>
    <mergeCell ref="C250:D250"/>
    <mergeCell ref="E250:F250"/>
    <mergeCell ref="A251:B251"/>
    <mergeCell ref="C251:D251"/>
    <mergeCell ref="E251:F251"/>
    <mergeCell ref="A248:B248"/>
    <mergeCell ref="C248:D248"/>
    <mergeCell ref="E248:F248"/>
    <mergeCell ref="A249:B249"/>
    <mergeCell ref="C249:D249"/>
    <mergeCell ref="E249:F249"/>
    <mergeCell ref="A246:B246"/>
    <mergeCell ref="C246:D246"/>
    <mergeCell ref="E246:F246"/>
    <mergeCell ref="A247:B247"/>
    <mergeCell ref="C247:D247"/>
    <mergeCell ref="E247:F247"/>
    <mergeCell ref="A256:B256"/>
    <mergeCell ref="C256:D256"/>
    <mergeCell ref="E256:F256"/>
    <mergeCell ref="A257:B257"/>
    <mergeCell ref="C257:D257"/>
    <mergeCell ref="E257:F257"/>
    <mergeCell ref="A254:B254"/>
    <mergeCell ref="C254:D254"/>
    <mergeCell ref="E254:F254"/>
    <mergeCell ref="A255:B255"/>
    <mergeCell ref="C255:D255"/>
    <mergeCell ref="E255:F255"/>
    <mergeCell ref="A252:B252"/>
    <mergeCell ref="C252:D252"/>
    <mergeCell ref="E252:F252"/>
    <mergeCell ref="A253:B253"/>
    <mergeCell ref="C253:D253"/>
    <mergeCell ref="E253:F253"/>
    <mergeCell ref="A262:B262"/>
    <mergeCell ref="C262:D262"/>
    <mergeCell ref="E262:F262"/>
    <mergeCell ref="A263:B263"/>
    <mergeCell ref="C263:D263"/>
    <mergeCell ref="E263:F263"/>
    <mergeCell ref="A260:B260"/>
    <mergeCell ref="C260:D260"/>
    <mergeCell ref="E260:F260"/>
    <mergeCell ref="A261:B261"/>
    <mergeCell ref="C261:D261"/>
    <mergeCell ref="E261:F261"/>
    <mergeCell ref="A258:B258"/>
    <mergeCell ref="C258:D258"/>
    <mergeCell ref="E258:F258"/>
    <mergeCell ref="A259:B259"/>
    <mergeCell ref="C259:D259"/>
    <mergeCell ref="E259:F259"/>
    <mergeCell ref="A268:B268"/>
    <mergeCell ref="C268:D268"/>
    <mergeCell ref="E268:F268"/>
    <mergeCell ref="A269:B269"/>
    <mergeCell ref="C269:D269"/>
    <mergeCell ref="E269:F269"/>
    <mergeCell ref="A266:B266"/>
    <mergeCell ref="C266:D266"/>
    <mergeCell ref="E266:F266"/>
    <mergeCell ref="A267:B267"/>
    <mergeCell ref="C267:D267"/>
    <mergeCell ref="E267:F267"/>
    <mergeCell ref="A264:B264"/>
    <mergeCell ref="C264:D264"/>
    <mergeCell ref="E264:F264"/>
    <mergeCell ref="A265:B265"/>
    <mergeCell ref="C265:D265"/>
    <mergeCell ref="E265:F265"/>
    <mergeCell ref="A274:B274"/>
    <mergeCell ref="C274:D274"/>
    <mergeCell ref="E274:F274"/>
    <mergeCell ref="A275:B275"/>
    <mergeCell ref="C275:D275"/>
    <mergeCell ref="E275:F275"/>
    <mergeCell ref="A272:B272"/>
    <mergeCell ref="C272:D272"/>
    <mergeCell ref="E272:F272"/>
    <mergeCell ref="A273:B273"/>
    <mergeCell ref="C273:D273"/>
    <mergeCell ref="E273:F273"/>
    <mergeCell ref="A270:B270"/>
    <mergeCell ref="C270:D270"/>
    <mergeCell ref="E270:F270"/>
    <mergeCell ref="A271:B271"/>
    <mergeCell ref="C271:D271"/>
    <mergeCell ref="E271:F271"/>
    <mergeCell ref="A280:B280"/>
    <mergeCell ref="C280:D280"/>
    <mergeCell ref="E280:F280"/>
    <mergeCell ref="A281:B281"/>
    <mergeCell ref="C281:D281"/>
    <mergeCell ref="E281:F281"/>
    <mergeCell ref="A278:B278"/>
    <mergeCell ref="C278:D278"/>
    <mergeCell ref="E278:F278"/>
    <mergeCell ref="A279:B279"/>
    <mergeCell ref="C279:D279"/>
    <mergeCell ref="E279:F279"/>
    <mergeCell ref="A276:B276"/>
    <mergeCell ref="C276:D276"/>
    <mergeCell ref="E276:F276"/>
    <mergeCell ref="A277:B277"/>
    <mergeCell ref="C277:D277"/>
    <mergeCell ref="E277:F277"/>
    <mergeCell ref="A286:B286"/>
    <mergeCell ref="C286:D286"/>
    <mergeCell ref="E286:F286"/>
    <mergeCell ref="A287:B287"/>
    <mergeCell ref="C287:D287"/>
    <mergeCell ref="E287:F287"/>
    <mergeCell ref="A284:B284"/>
    <mergeCell ref="C284:D284"/>
    <mergeCell ref="E284:F284"/>
    <mergeCell ref="A285:B285"/>
    <mergeCell ref="C285:D285"/>
    <mergeCell ref="E285:F285"/>
    <mergeCell ref="A282:B282"/>
    <mergeCell ref="C282:D282"/>
    <mergeCell ref="E282:F282"/>
    <mergeCell ref="A283:B283"/>
    <mergeCell ref="C283:D283"/>
    <mergeCell ref="E283:F283"/>
    <mergeCell ref="A292:B292"/>
    <mergeCell ref="C292:D292"/>
    <mergeCell ref="E292:F292"/>
    <mergeCell ref="A293:B293"/>
    <mergeCell ref="C293:D293"/>
    <mergeCell ref="E293:F293"/>
    <mergeCell ref="A290:B290"/>
    <mergeCell ref="C290:D290"/>
    <mergeCell ref="E290:F290"/>
    <mergeCell ref="A291:B291"/>
    <mergeCell ref="C291:D291"/>
    <mergeCell ref="E291:F291"/>
    <mergeCell ref="A288:B288"/>
    <mergeCell ref="C288:D288"/>
    <mergeCell ref="E288:F288"/>
    <mergeCell ref="A289:B289"/>
    <mergeCell ref="C289:D289"/>
    <mergeCell ref="E289:F289"/>
    <mergeCell ref="A298:B298"/>
    <mergeCell ref="C298:D298"/>
    <mergeCell ref="E298:F298"/>
    <mergeCell ref="A299:B299"/>
    <mergeCell ref="C299:D299"/>
    <mergeCell ref="E299:F299"/>
    <mergeCell ref="A296:B296"/>
    <mergeCell ref="C296:D296"/>
    <mergeCell ref="E296:F296"/>
    <mergeCell ref="A297:B297"/>
    <mergeCell ref="C297:D297"/>
    <mergeCell ref="E297:F297"/>
    <mergeCell ref="A294:B294"/>
    <mergeCell ref="C294:D294"/>
    <mergeCell ref="E294:F294"/>
    <mergeCell ref="A295:B295"/>
    <mergeCell ref="C295:D295"/>
    <mergeCell ref="E295:F295"/>
    <mergeCell ref="A304:B304"/>
    <mergeCell ref="C304:D304"/>
    <mergeCell ref="E304:F304"/>
    <mergeCell ref="A305:B305"/>
    <mergeCell ref="C305:D305"/>
    <mergeCell ref="E305:F305"/>
    <mergeCell ref="A302:B302"/>
    <mergeCell ref="C302:D302"/>
    <mergeCell ref="E302:F302"/>
    <mergeCell ref="A303:B303"/>
    <mergeCell ref="C303:D303"/>
    <mergeCell ref="E303:F303"/>
    <mergeCell ref="A300:B300"/>
    <mergeCell ref="C300:D300"/>
    <mergeCell ref="E300:F300"/>
    <mergeCell ref="A301:B301"/>
    <mergeCell ref="C301:D301"/>
    <mergeCell ref="E301:F301"/>
    <mergeCell ref="A310:B310"/>
    <mergeCell ref="C310:D310"/>
    <mergeCell ref="E310:F310"/>
    <mergeCell ref="A311:B311"/>
    <mergeCell ref="C311:D311"/>
    <mergeCell ref="E311:F311"/>
    <mergeCell ref="A308:B308"/>
    <mergeCell ref="C308:D308"/>
    <mergeCell ref="E308:F308"/>
    <mergeCell ref="A309:B309"/>
    <mergeCell ref="C309:D309"/>
    <mergeCell ref="E309:F309"/>
    <mergeCell ref="A306:B306"/>
    <mergeCell ref="C306:D306"/>
    <mergeCell ref="E306:F306"/>
    <mergeCell ref="A307:B307"/>
    <mergeCell ref="C307:D307"/>
    <mergeCell ref="E307:F307"/>
    <mergeCell ref="A316:B316"/>
    <mergeCell ref="C316:D316"/>
    <mergeCell ref="E316:F316"/>
    <mergeCell ref="A317:B317"/>
    <mergeCell ref="C317:D317"/>
    <mergeCell ref="E317:F317"/>
    <mergeCell ref="A314:B314"/>
    <mergeCell ref="C314:D314"/>
    <mergeCell ref="E314:F314"/>
    <mergeCell ref="A315:B315"/>
    <mergeCell ref="C315:D315"/>
    <mergeCell ref="E315:F315"/>
    <mergeCell ref="A312:B312"/>
    <mergeCell ref="C312:D312"/>
    <mergeCell ref="E312:F312"/>
    <mergeCell ref="A313:B313"/>
    <mergeCell ref="C313:D313"/>
    <mergeCell ref="E313:F313"/>
    <mergeCell ref="A322:B322"/>
    <mergeCell ref="C322:D322"/>
    <mergeCell ref="E322:F322"/>
    <mergeCell ref="A323:B323"/>
    <mergeCell ref="C323:D323"/>
    <mergeCell ref="E323:F323"/>
    <mergeCell ref="A320:B320"/>
    <mergeCell ref="C320:D320"/>
    <mergeCell ref="E320:F320"/>
    <mergeCell ref="A321:B321"/>
    <mergeCell ref="C321:D321"/>
    <mergeCell ref="E321:F321"/>
    <mergeCell ref="A318:B318"/>
    <mergeCell ref="C318:D318"/>
    <mergeCell ref="E318:F318"/>
    <mergeCell ref="A319:B319"/>
    <mergeCell ref="C319:D319"/>
    <mergeCell ref="E319:F319"/>
    <mergeCell ref="A328:B328"/>
    <mergeCell ref="C328:D328"/>
    <mergeCell ref="E328:F328"/>
    <mergeCell ref="A329:B329"/>
    <mergeCell ref="C329:D329"/>
    <mergeCell ref="E329:F329"/>
    <mergeCell ref="A326:B326"/>
    <mergeCell ref="C326:D326"/>
    <mergeCell ref="E326:F326"/>
    <mergeCell ref="A327:B327"/>
    <mergeCell ref="C327:D327"/>
    <mergeCell ref="E327:F327"/>
    <mergeCell ref="A324:B324"/>
    <mergeCell ref="C324:D324"/>
    <mergeCell ref="E324:F324"/>
    <mergeCell ref="A325:B325"/>
    <mergeCell ref="C325:D325"/>
    <mergeCell ref="E325:F325"/>
    <mergeCell ref="A334:B334"/>
    <mergeCell ref="C334:D334"/>
    <mergeCell ref="E334:F334"/>
    <mergeCell ref="A335:B335"/>
    <mergeCell ref="C335:D335"/>
    <mergeCell ref="E335:F335"/>
    <mergeCell ref="A332:B332"/>
    <mergeCell ref="C332:D332"/>
    <mergeCell ref="E332:F332"/>
    <mergeCell ref="A333:B333"/>
    <mergeCell ref="C333:D333"/>
    <mergeCell ref="E333:F333"/>
    <mergeCell ref="A330:B330"/>
    <mergeCell ref="C330:D330"/>
    <mergeCell ref="E330:F330"/>
    <mergeCell ref="A331:B331"/>
    <mergeCell ref="C331:D331"/>
    <mergeCell ref="E331:F331"/>
    <mergeCell ref="A340:B340"/>
    <mergeCell ref="C340:D340"/>
    <mergeCell ref="E340:F340"/>
    <mergeCell ref="A341:B341"/>
    <mergeCell ref="C341:D341"/>
    <mergeCell ref="E341:F341"/>
    <mergeCell ref="A338:B338"/>
    <mergeCell ref="C338:D338"/>
    <mergeCell ref="E338:F338"/>
    <mergeCell ref="A339:B339"/>
    <mergeCell ref="C339:D339"/>
    <mergeCell ref="E339:F339"/>
    <mergeCell ref="A336:B336"/>
    <mergeCell ref="C336:D336"/>
    <mergeCell ref="E336:F336"/>
    <mergeCell ref="A337:B337"/>
    <mergeCell ref="C337:D337"/>
    <mergeCell ref="E337:F337"/>
    <mergeCell ref="A346:B346"/>
    <mergeCell ref="C346:D346"/>
    <mergeCell ref="E346:F346"/>
    <mergeCell ref="A347:B347"/>
    <mergeCell ref="C347:D347"/>
    <mergeCell ref="E347:F347"/>
    <mergeCell ref="A344:B344"/>
    <mergeCell ref="C344:D344"/>
    <mergeCell ref="E344:F344"/>
    <mergeCell ref="A345:B345"/>
    <mergeCell ref="C345:D345"/>
    <mergeCell ref="E345:F345"/>
    <mergeCell ref="A342:B342"/>
    <mergeCell ref="C342:D342"/>
    <mergeCell ref="E342:F342"/>
    <mergeCell ref="A343:B343"/>
    <mergeCell ref="C343:D343"/>
    <mergeCell ref="E343:F343"/>
    <mergeCell ref="A352:B352"/>
    <mergeCell ref="C352:D352"/>
    <mergeCell ref="E352:F352"/>
    <mergeCell ref="A353:B353"/>
    <mergeCell ref="C353:D353"/>
    <mergeCell ref="E353:F353"/>
    <mergeCell ref="A350:B350"/>
    <mergeCell ref="C350:D350"/>
    <mergeCell ref="E350:F350"/>
    <mergeCell ref="A351:B351"/>
    <mergeCell ref="C351:D351"/>
    <mergeCell ref="E351:F351"/>
    <mergeCell ref="A348:B348"/>
    <mergeCell ref="C348:D348"/>
    <mergeCell ref="E348:F348"/>
    <mergeCell ref="A349:B349"/>
    <mergeCell ref="C349:D349"/>
    <mergeCell ref="E349:F349"/>
  </mergeCells>
  <pageMargins left="0.7" right="0.7" top="0.75" bottom="0.75" header="0.3" footer="0.3"/>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0807F-AFC9-412E-BCBF-1024E207DE9D}">
  <dimension ref="A1:O356"/>
  <sheetViews>
    <sheetView topLeftCell="A341" workbookViewId="0">
      <selection activeCell="J12" sqref="J12:O12"/>
    </sheetView>
  </sheetViews>
  <sheetFormatPr baseColWidth="10" defaultRowHeight="15" x14ac:dyDescent="0.25"/>
  <cols>
    <col min="2" max="2" width="23.85546875" customWidth="1"/>
    <col min="3" max="3" width="18.5703125" customWidth="1"/>
    <col min="4" max="4" width="26" customWidth="1"/>
    <col min="5" max="5" width="30.7109375" customWidth="1"/>
  </cols>
  <sheetData>
    <row r="1" spans="1:15" ht="18.75" x14ac:dyDescent="0.3">
      <c r="A1" s="2"/>
      <c r="B1" s="46" t="s">
        <v>384</v>
      </c>
      <c r="C1" s="51"/>
      <c r="D1" s="51"/>
      <c r="E1" s="51"/>
      <c r="F1" s="51"/>
    </row>
    <row r="2" spans="1:15" x14ac:dyDescent="0.25">
      <c r="A2" s="1" t="s">
        <v>1</v>
      </c>
      <c r="B2" s="2" t="s">
        <v>2</v>
      </c>
      <c r="C2" s="1" t="s">
        <v>3</v>
      </c>
      <c r="D2" s="2"/>
      <c r="E2" s="1" t="s">
        <v>4</v>
      </c>
      <c r="F2" s="2" t="s">
        <v>5</v>
      </c>
    </row>
    <row r="3" spans="1:15" x14ac:dyDescent="0.25">
      <c r="A3" s="1" t="s">
        <v>6</v>
      </c>
      <c r="B3" s="2">
        <v>6.2371666670000003</v>
      </c>
      <c r="C3" s="1" t="s">
        <v>8</v>
      </c>
      <c r="D3" s="2">
        <v>-73.415388890000003</v>
      </c>
      <c r="E3" s="1" t="s">
        <v>10</v>
      </c>
      <c r="F3" s="2" t="s">
        <v>11</v>
      </c>
    </row>
    <row r="4" spans="1:15" x14ac:dyDescent="0.25">
      <c r="A4" s="1" t="s">
        <v>12</v>
      </c>
      <c r="B4" s="2" t="s">
        <v>13</v>
      </c>
      <c r="C4" s="1" t="s">
        <v>14</v>
      </c>
      <c r="D4" s="2" t="s">
        <v>15</v>
      </c>
      <c r="E4" s="1" t="s">
        <v>16</v>
      </c>
      <c r="F4" s="2" t="s">
        <v>17</v>
      </c>
    </row>
    <row r="5" spans="1:15" x14ac:dyDescent="0.25">
      <c r="A5" s="1" t="s">
        <v>18</v>
      </c>
      <c r="B5" s="2" t="s">
        <v>19</v>
      </c>
      <c r="C5" s="1" t="s">
        <v>20</v>
      </c>
      <c r="D5" s="2" t="s">
        <v>21</v>
      </c>
      <c r="E5" s="1" t="s">
        <v>22</v>
      </c>
      <c r="F5" s="2"/>
    </row>
    <row r="6" spans="1:15" x14ac:dyDescent="0.25">
      <c r="A6" s="1" t="s">
        <v>23</v>
      </c>
      <c r="B6" s="2" t="s">
        <v>385</v>
      </c>
      <c r="C6" s="1" t="s">
        <v>25</v>
      </c>
      <c r="D6" s="2" t="s">
        <v>26</v>
      </c>
      <c r="E6" s="1" t="s">
        <v>27</v>
      </c>
      <c r="F6" s="2" t="s">
        <v>28</v>
      </c>
    </row>
    <row r="7" spans="1:15" ht="15.75" thickBot="1" x14ac:dyDescent="0.3">
      <c r="A7" s="1" t="s">
        <v>29</v>
      </c>
      <c r="B7" s="2" t="s">
        <v>386</v>
      </c>
      <c r="C7" s="1" t="s">
        <v>31</v>
      </c>
      <c r="D7" s="2" t="s">
        <v>387</v>
      </c>
      <c r="E7" s="2"/>
      <c r="F7" s="2"/>
    </row>
    <row r="8" spans="1:15" ht="15.75" thickBot="1" x14ac:dyDescent="0.3">
      <c r="A8" s="52" t="s">
        <v>33</v>
      </c>
      <c r="B8" s="52"/>
      <c r="C8" s="52" t="s">
        <v>34</v>
      </c>
      <c r="D8" s="52"/>
      <c r="E8" s="52" t="s">
        <v>35</v>
      </c>
      <c r="F8" s="52"/>
    </row>
    <row r="9" spans="1:15" ht="15.75" thickBot="1" x14ac:dyDescent="0.3">
      <c r="A9" s="50" t="s">
        <v>36</v>
      </c>
      <c r="B9" s="50"/>
      <c r="C9" s="50">
        <v>26.8</v>
      </c>
      <c r="D9" s="50"/>
      <c r="E9" s="50" t="s">
        <v>37</v>
      </c>
      <c r="F9" s="50"/>
    </row>
    <row r="10" spans="1:15" ht="15.75" thickBot="1" x14ac:dyDescent="0.3">
      <c r="A10" s="50" t="s">
        <v>38</v>
      </c>
      <c r="B10" s="50"/>
      <c r="C10" s="50">
        <v>27.8</v>
      </c>
      <c r="D10" s="50"/>
      <c r="E10" s="50" t="s">
        <v>37</v>
      </c>
      <c r="F10" s="50"/>
    </row>
    <row r="11" spans="1:15" ht="15.75" thickBot="1" x14ac:dyDescent="0.3">
      <c r="A11" s="50" t="s">
        <v>39</v>
      </c>
      <c r="B11" s="50"/>
      <c r="C11" s="50">
        <v>28</v>
      </c>
      <c r="D11" s="50"/>
      <c r="E11" s="50" t="s">
        <v>37</v>
      </c>
      <c r="F11" s="50"/>
      <c r="I11" s="6" t="s">
        <v>423</v>
      </c>
      <c r="J11" s="4" t="s">
        <v>413</v>
      </c>
      <c r="K11" s="4" t="s">
        <v>414</v>
      </c>
      <c r="L11" s="4" t="s">
        <v>415</v>
      </c>
      <c r="M11" s="4" t="s">
        <v>416</v>
      </c>
      <c r="N11" s="4" t="s">
        <v>417</v>
      </c>
      <c r="O11" s="4" t="s">
        <v>418</v>
      </c>
    </row>
    <row r="12" spans="1:15" ht="15.75" thickBot="1" x14ac:dyDescent="0.3">
      <c r="A12" s="50" t="s">
        <v>40</v>
      </c>
      <c r="B12" s="50"/>
      <c r="C12" s="50">
        <v>27</v>
      </c>
      <c r="D12" s="50"/>
      <c r="E12" s="50" t="s">
        <v>37</v>
      </c>
      <c r="F12" s="50"/>
      <c r="I12" t="s">
        <v>426</v>
      </c>
      <c r="J12" s="8">
        <f>AVERAGE(B181:C210)</f>
        <v>27.029999999999998</v>
      </c>
      <c r="K12" s="8">
        <f>AVERAGE(C213:D242)</f>
        <v>25.786666666666672</v>
      </c>
      <c r="L12" s="8">
        <f>AVERAGE(C243:D270)</f>
        <v>26.592857142857138</v>
      </c>
      <c r="M12" s="8">
        <f>AVERAGE(C271:D300)</f>
        <v>26.880000000000003</v>
      </c>
      <c r="N12" s="8">
        <f>AVERAGE(C301:D325)</f>
        <v>27.191999999999997</v>
      </c>
      <c r="O12" s="8">
        <f>AVERAGE(C326:D356)</f>
        <v>26.832258064516136</v>
      </c>
    </row>
    <row r="13" spans="1:15" ht="15.75" thickBot="1" x14ac:dyDescent="0.3">
      <c r="A13" s="56" t="s">
        <v>41</v>
      </c>
      <c r="B13" s="56"/>
      <c r="C13" s="56">
        <v>25.2</v>
      </c>
      <c r="D13" s="56"/>
      <c r="E13" s="50" t="s">
        <v>37</v>
      </c>
      <c r="F13" s="50"/>
    </row>
    <row r="14" spans="1:15" ht="15.75" thickBot="1" x14ac:dyDescent="0.3">
      <c r="A14" s="50" t="s">
        <v>42</v>
      </c>
      <c r="B14" s="50"/>
      <c r="C14" s="53">
        <v>26.4</v>
      </c>
      <c r="D14" s="53"/>
      <c r="E14" s="50" t="s">
        <v>37</v>
      </c>
      <c r="F14" s="50"/>
    </row>
    <row r="15" spans="1:15" ht="15.75" thickBot="1" x14ac:dyDescent="0.3">
      <c r="A15" s="50" t="s">
        <v>43</v>
      </c>
      <c r="B15" s="50"/>
      <c r="C15" s="50">
        <v>29</v>
      </c>
      <c r="D15" s="53"/>
      <c r="E15" s="50" t="s">
        <v>37</v>
      </c>
      <c r="F15" s="50"/>
    </row>
    <row r="16" spans="1:15" ht="15.75" thickBot="1" x14ac:dyDescent="0.3">
      <c r="A16" s="50" t="s">
        <v>44</v>
      </c>
      <c r="B16" s="50"/>
      <c r="C16" s="53">
        <v>28.4</v>
      </c>
      <c r="D16" s="53"/>
      <c r="E16" s="50" t="s">
        <v>37</v>
      </c>
      <c r="F16" s="50"/>
    </row>
    <row r="17" spans="1:7" ht="15.75" thickBot="1" x14ac:dyDescent="0.3">
      <c r="A17" s="50" t="s">
        <v>388</v>
      </c>
      <c r="B17" s="50"/>
      <c r="C17" s="50">
        <v>29</v>
      </c>
      <c r="D17" s="53"/>
      <c r="E17" s="50" t="s">
        <v>37</v>
      </c>
      <c r="F17" s="50"/>
    </row>
    <row r="18" spans="1:7" ht="15.75" thickBot="1" x14ac:dyDescent="0.3">
      <c r="A18" s="50" t="s">
        <v>45</v>
      </c>
      <c r="B18" s="50"/>
      <c r="C18" s="50">
        <v>28</v>
      </c>
      <c r="D18" s="53"/>
      <c r="E18" s="50" t="s">
        <v>37</v>
      </c>
      <c r="F18" s="50"/>
    </row>
    <row r="19" spans="1:7" ht="15.75" thickBot="1" x14ac:dyDescent="0.3">
      <c r="A19" s="50" t="s">
        <v>46</v>
      </c>
      <c r="B19" s="50"/>
      <c r="C19" s="55">
        <v>29.8</v>
      </c>
      <c r="D19" s="55"/>
      <c r="E19" s="50" t="s">
        <v>37</v>
      </c>
      <c r="F19" s="50"/>
    </row>
    <row r="20" spans="1:7" ht="15.75" thickBot="1" x14ac:dyDescent="0.3">
      <c r="A20" s="50" t="s">
        <v>47</v>
      </c>
      <c r="B20" s="50"/>
      <c r="C20" s="54">
        <v>29.6</v>
      </c>
      <c r="D20" s="54"/>
      <c r="E20" s="50" t="s">
        <v>37</v>
      </c>
      <c r="F20" s="50"/>
    </row>
    <row r="21" spans="1:7" ht="15.75" thickBot="1" x14ac:dyDescent="0.3">
      <c r="A21" s="50" t="s">
        <v>48</v>
      </c>
      <c r="B21" s="50"/>
      <c r="C21" s="53">
        <v>29.8</v>
      </c>
      <c r="D21" s="53"/>
      <c r="E21" s="50" t="s">
        <v>37</v>
      </c>
      <c r="F21" s="50"/>
      <c r="G21" t="s">
        <v>424</v>
      </c>
    </row>
    <row r="22" spans="1:7" ht="15.75" thickBot="1" x14ac:dyDescent="0.3">
      <c r="A22" s="50" t="s">
        <v>49</v>
      </c>
      <c r="B22" s="50"/>
      <c r="C22" s="50">
        <v>30</v>
      </c>
      <c r="D22" s="53"/>
      <c r="E22" s="50" t="s">
        <v>37</v>
      </c>
      <c r="F22" s="50"/>
    </row>
    <row r="23" spans="1:7" ht="15.75" thickBot="1" x14ac:dyDescent="0.3">
      <c r="A23" s="50" t="s">
        <v>50</v>
      </c>
      <c r="B23" s="50"/>
      <c r="C23" s="53">
        <v>29.2</v>
      </c>
      <c r="D23" s="53"/>
      <c r="E23" s="50" t="s">
        <v>37</v>
      </c>
      <c r="F23" s="50"/>
    </row>
    <row r="24" spans="1:7" ht="15.75" thickBot="1" x14ac:dyDescent="0.3">
      <c r="A24" s="50" t="s">
        <v>51</v>
      </c>
      <c r="B24" s="50"/>
      <c r="C24" s="53">
        <v>29.4</v>
      </c>
      <c r="D24" s="53"/>
      <c r="E24" s="50" t="s">
        <v>37</v>
      </c>
      <c r="F24" s="50"/>
    </row>
    <row r="25" spans="1:7" ht="15.75" thickBot="1" x14ac:dyDescent="0.3">
      <c r="A25" s="50" t="s">
        <v>52</v>
      </c>
      <c r="B25" s="50"/>
      <c r="C25" s="50">
        <v>29</v>
      </c>
      <c r="D25" s="53"/>
      <c r="E25" s="50" t="s">
        <v>37</v>
      </c>
      <c r="F25" s="50"/>
    </row>
    <row r="26" spans="1:7" ht="15.75" thickBot="1" x14ac:dyDescent="0.3">
      <c r="A26" s="50" t="s">
        <v>53</v>
      </c>
      <c r="B26" s="50"/>
      <c r="C26" s="53">
        <v>27.2</v>
      </c>
      <c r="D26" s="53"/>
      <c r="E26" s="50" t="s">
        <v>37</v>
      </c>
      <c r="F26" s="50"/>
    </row>
    <row r="27" spans="1:7" ht="15.75" thickBot="1" x14ac:dyDescent="0.3">
      <c r="A27" s="50" t="s">
        <v>54</v>
      </c>
      <c r="B27" s="50"/>
      <c r="C27" s="53">
        <v>28.2</v>
      </c>
      <c r="D27" s="53"/>
      <c r="E27" s="50" t="s">
        <v>37</v>
      </c>
      <c r="F27" s="50"/>
    </row>
    <row r="28" spans="1:7" ht="15.75" thickBot="1" x14ac:dyDescent="0.3">
      <c r="A28" s="50" t="s">
        <v>55</v>
      </c>
      <c r="B28" s="50"/>
      <c r="C28" s="50">
        <v>27</v>
      </c>
      <c r="D28" s="53"/>
      <c r="E28" s="50" t="s">
        <v>37</v>
      </c>
      <c r="F28" s="50"/>
    </row>
    <row r="29" spans="1:7" ht="15.75" thickBot="1" x14ac:dyDescent="0.3">
      <c r="A29" s="50" t="s">
        <v>56</v>
      </c>
      <c r="B29" s="50"/>
      <c r="C29" s="50">
        <v>28</v>
      </c>
      <c r="D29" s="53"/>
      <c r="E29" s="50" t="s">
        <v>37</v>
      </c>
      <c r="F29" s="50"/>
    </row>
    <row r="30" spans="1:7" ht="15.75" thickBot="1" x14ac:dyDescent="0.3">
      <c r="A30" s="50" t="s">
        <v>57</v>
      </c>
      <c r="B30" s="50"/>
      <c r="C30" s="50">
        <v>27</v>
      </c>
      <c r="D30" s="53"/>
      <c r="E30" s="50" t="s">
        <v>37</v>
      </c>
      <c r="F30" s="50"/>
    </row>
    <row r="31" spans="1:7" ht="15.75" thickBot="1" x14ac:dyDescent="0.3">
      <c r="A31" s="50" t="s">
        <v>58</v>
      </c>
      <c r="B31" s="50"/>
      <c r="C31" s="53">
        <v>24.6</v>
      </c>
      <c r="D31" s="53"/>
      <c r="E31" s="50" t="s">
        <v>37</v>
      </c>
      <c r="F31" s="50"/>
    </row>
    <row r="32" spans="1:7" ht="15.75" thickBot="1" x14ac:dyDescent="0.3">
      <c r="A32" s="50" t="s">
        <v>59</v>
      </c>
      <c r="B32" s="50"/>
      <c r="C32" s="50">
        <v>28</v>
      </c>
      <c r="D32" s="53"/>
      <c r="E32" s="50" t="s">
        <v>37</v>
      </c>
      <c r="F32" s="50"/>
    </row>
    <row r="33" spans="1:6" ht="15.75" thickBot="1" x14ac:dyDescent="0.3">
      <c r="A33" s="50" t="s">
        <v>60</v>
      </c>
      <c r="B33" s="50"/>
      <c r="C33" s="53">
        <v>28.6</v>
      </c>
      <c r="D33" s="53"/>
      <c r="E33" s="50" t="s">
        <v>37</v>
      </c>
      <c r="F33" s="50"/>
    </row>
    <row r="34" spans="1:6" ht="15.75" thickBot="1" x14ac:dyDescent="0.3">
      <c r="A34" s="50" t="s">
        <v>61</v>
      </c>
      <c r="B34" s="50"/>
      <c r="C34" s="53">
        <v>28.2</v>
      </c>
      <c r="D34" s="53"/>
      <c r="E34" s="50" t="s">
        <v>37</v>
      </c>
      <c r="F34" s="50"/>
    </row>
    <row r="35" spans="1:6" ht="15.75" thickBot="1" x14ac:dyDescent="0.3">
      <c r="A35" s="50" t="s">
        <v>62</v>
      </c>
      <c r="B35" s="50"/>
      <c r="C35" s="53">
        <v>26.8</v>
      </c>
      <c r="D35" s="53"/>
      <c r="E35" s="50" t="s">
        <v>37</v>
      </c>
      <c r="F35" s="50"/>
    </row>
    <row r="36" spans="1:6" ht="15.75" thickBot="1" x14ac:dyDescent="0.3">
      <c r="A36" s="50" t="s">
        <v>63</v>
      </c>
      <c r="B36" s="50"/>
      <c r="C36" s="50">
        <v>27</v>
      </c>
      <c r="D36" s="53"/>
      <c r="E36" s="50" t="s">
        <v>37</v>
      </c>
      <c r="F36" s="50"/>
    </row>
    <row r="37" spans="1:6" ht="15.75" thickBot="1" x14ac:dyDescent="0.3">
      <c r="A37" s="50" t="s">
        <v>64</v>
      </c>
      <c r="B37" s="50"/>
      <c r="C37" s="50">
        <v>28</v>
      </c>
      <c r="D37" s="53"/>
      <c r="E37" s="50" t="s">
        <v>37</v>
      </c>
      <c r="F37" s="50"/>
    </row>
    <row r="38" spans="1:6" ht="15.75" thickBot="1" x14ac:dyDescent="0.3">
      <c r="A38" s="50" t="s">
        <v>65</v>
      </c>
      <c r="B38" s="50"/>
      <c r="C38" s="50">
        <v>26</v>
      </c>
      <c r="D38" s="53"/>
      <c r="E38" s="50" t="s">
        <v>37</v>
      </c>
      <c r="F38" s="50"/>
    </row>
    <row r="39" spans="1:6" ht="15.75" thickBot="1" x14ac:dyDescent="0.3">
      <c r="A39" s="50" t="s">
        <v>66</v>
      </c>
      <c r="B39" s="50"/>
      <c r="C39" s="50">
        <v>28</v>
      </c>
      <c r="D39" s="53"/>
      <c r="E39" s="50" t="s">
        <v>37</v>
      </c>
      <c r="F39" s="50"/>
    </row>
    <row r="40" spans="1:6" ht="15.75" thickBot="1" x14ac:dyDescent="0.3">
      <c r="A40" s="50" t="s">
        <v>67</v>
      </c>
      <c r="B40" s="50"/>
      <c r="C40" s="50">
        <v>29</v>
      </c>
      <c r="D40" s="53"/>
      <c r="E40" s="50" t="s">
        <v>37</v>
      </c>
      <c r="F40" s="50"/>
    </row>
    <row r="41" spans="1:6" ht="15.75" thickBot="1" x14ac:dyDescent="0.3">
      <c r="A41" s="50" t="s">
        <v>68</v>
      </c>
      <c r="B41" s="50"/>
      <c r="C41" s="50">
        <v>25</v>
      </c>
      <c r="D41" s="53"/>
      <c r="E41" s="50" t="s">
        <v>37</v>
      </c>
      <c r="F41" s="50"/>
    </row>
    <row r="42" spans="1:6" ht="15.75" thickBot="1" x14ac:dyDescent="0.3">
      <c r="A42" s="50" t="s">
        <v>69</v>
      </c>
      <c r="B42" s="50"/>
      <c r="C42" s="53">
        <v>27.4</v>
      </c>
      <c r="D42" s="53"/>
      <c r="E42" s="50" t="s">
        <v>37</v>
      </c>
      <c r="F42" s="50"/>
    </row>
    <row r="43" spans="1:6" ht="15.75" thickBot="1" x14ac:dyDescent="0.3">
      <c r="A43" s="50" t="s">
        <v>70</v>
      </c>
      <c r="B43" s="50"/>
      <c r="C43" s="53">
        <v>24.8</v>
      </c>
      <c r="D43" s="53"/>
      <c r="E43" s="50" t="s">
        <v>37</v>
      </c>
      <c r="F43" s="50"/>
    </row>
    <row r="44" spans="1:6" ht="15.75" thickBot="1" x14ac:dyDescent="0.3">
      <c r="A44" s="50" t="s">
        <v>71</v>
      </c>
      <c r="B44" s="50"/>
      <c r="C44" s="53">
        <v>26.8</v>
      </c>
      <c r="D44" s="53"/>
      <c r="E44" s="50" t="s">
        <v>37</v>
      </c>
      <c r="F44" s="50"/>
    </row>
    <row r="45" spans="1:6" ht="15.75" thickBot="1" x14ac:dyDescent="0.3">
      <c r="A45" s="50" t="s">
        <v>72</v>
      </c>
      <c r="B45" s="50"/>
      <c r="C45" s="53">
        <v>28.2</v>
      </c>
      <c r="D45" s="53"/>
      <c r="E45" s="50" t="s">
        <v>37</v>
      </c>
      <c r="F45" s="50"/>
    </row>
    <row r="46" spans="1:6" ht="15.75" thickBot="1" x14ac:dyDescent="0.3">
      <c r="A46" s="50" t="s">
        <v>73</v>
      </c>
      <c r="B46" s="50"/>
      <c r="C46" s="50">
        <v>28</v>
      </c>
      <c r="D46" s="53"/>
      <c r="E46" s="50" t="s">
        <v>37</v>
      </c>
      <c r="F46" s="50"/>
    </row>
    <row r="47" spans="1:6" ht="15.75" thickBot="1" x14ac:dyDescent="0.3">
      <c r="A47" s="50" t="s">
        <v>74</v>
      </c>
      <c r="B47" s="50"/>
      <c r="C47" s="50">
        <v>27</v>
      </c>
      <c r="D47" s="53"/>
      <c r="E47" s="50" t="s">
        <v>37</v>
      </c>
      <c r="F47" s="50"/>
    </row>
    <row r="48" spans="1:6" ht="15.75" thickBot="1" x14ac:dyDescent="0.3">
      <c r="A48" s="50" t="s">
        <v>75</v>
      </c>
      <c r="B48" s="50"/>
      <c r="C48" s="50">
        <v>24</v>
      </c>
      <c r="D48" s="53"/>
      <c r="E48" s="50" t="s">
        <v>37</v>
      </c>
      <c r="F48" s="50"/>
    </row>
    <row r="49" spans="1:6" ht="15.75" thickBot="1" x14ac:dyDescent="0.3">
      <c r="A49" s="50" t="s">
        <v>76</v>
      </c>
      <c r="B49" s="50"/>
      <c r="C49" s="53">
        <v>28.2</v>
      </c>
      <c r="D49" s="53"/>
      <c r="E49" s="50" t="s">
        <v>37</v>
      </c>
      <c r="F49" s="50"/>
    </row>
    <row r="50" spans="1:6" ht="15.75" thickBot="1" x14ac:dyDescent="0.3">
      <c r="A50" s="50" t="s">
        <v>77</v>
      </c>
      <c r="B50" s="50"/>
      <c r="C50" s="50">
        <v>26</v>
      </c>
      <c r="D50" s="53"/>
      <c r="E50" s="50" t="s">
        <v>37</v>
      </c>
      <c r="F50" s="50"/>
    </row>
    <row r="51" spans="1:6" ht="15.75" thickBot="1" x14ac:dyDescent="0.3">
      <c r="A51" s="50" t="s">
        <v>78</v>
      </c>
      <c r="B51" s="50"/>
      <c r="C51" s="50">
        <v>25</v>
      </c>
      <c r="D51" s="53"/>
      <c r="E51" s="50" t="s">
        <v>37</v>
      </c>
      <c r="F51" s="50"/>
    </row>
    <row r="52" spans="1:6" ht="15.75" thickBot="1" x14ac:dyDescent="0.3">
      <c r="A52" s="50" t="s">
        <v>79</v>
      </c>
      <c r="B52" s="50"/>
      <c r="C52" s="50">
        <v>28</v>
      </c>
      <c r="D52" s="53"/>
      <c r="E52" s="50" t="s">
        <v>37</v>
      </c>
      <c r="F52" s="50"/>
    </row>
    <row r="53" spans="1:6" ht="15.75" thickBot="1" x14ac:dyDescent="0.3">
      <c r="A53" s="50" t="s">
        <v>80</v>
      </c>
      <c r="B53" s="50"/>
      <c r="C53" s="53">
        <v>28.6</v>
      </c>
      <c r="D53" s="53"/>
      <c r="E53" s="50" t="s">
        <v>37</v>
      </c>
      <c r="F53" s="50"/>
    </row>
    <row r="54" spans="1:6" ht="15.75" thickBot="1" x14ac:dyDescent="0.3">
      <c r="A54" s="50" t="s">
        <v>81</v>
      </c>
      <c r="B54" s="50"/>
      <c r="C54" s="50">
        <v>27</v>
      </c>
      <c r="D54" s="53"/>
      <c r="E54" s="50" t="s">
        <v>37</v>
      </c>
      <c r="F54" s="50"/>
    </row>
    <row r="55" spans="1:6" ht="15.75" thickBot="1" x14ac:dyDescent="0.3">
      <c r="A55" s="50" t="s">
        <v>82</v>
      </c>
      <c r="B55" s="50"/>
      <c r="C55" s="53">
        <v>28.4</v>
      </c>
      <c r="D55" s="53"/>
      <c r="E55" s="50" t="s">
        <v>37</v>
      </c>
      <c r="F55" s="50"/>
    </row>
    <row r="56" spans="1:6" ht="15.75" thickBot="1" x14ac:dyDescent="0.3">
      <c r="A56" s="50" t="s">
        <v>83</v>
      </c>
      <c r="B56" s="50"/>
      <c r="C56" s="50">
        <v>27</v>
      </c>
      <c r="D56" s="53"/>
      <c r="E56" s="50" t="s">
        <v>37</v>
      </c>
      <c r="F56" s="50"/>
    </row>
    <row r="57" spans="1:6" ht="15.75" thickBot="1" x14ac:dyDescent="0.3">
      <c r="A57" s="50" t="s">
        <v>84</v>
      </c>
      <c r="B57" s="50"/>
      <c r="C57" s="53">
        <v>27.4</v>
      </c>
      <c r="D57" s="53"/>
      <c r="E57" s="50" t="s">
        <v>37</v>
      </c>
      <c r="F57" s="50"/>
    </row>
    <row r="58" spans="1:6" ht="15.75" thickBot="1" x14ac:dyDescent="0.3">
      <c r="A58" s="50" t="s">
        <v>85</v>
      </c>
      <c r="B58" s="50"/>
      <c r="C58" s="53">
        <v>28.6</v>
      </c>
      <c r="D58" s="53"/>
      <c r="E58" s="50" t="s">
        <v>37</v>
      </c>
      <c r="F58" s="50"/>
    </row>
    <row r="59" spans="1:6" ht="15.75" thickBot="1" x14ac:dyDescent="0.3">
      <c r="A59" s="50" t="s">
        <v>86</v>
      </c>
      <c r="B59" s="50"/>
      <c r="C59" s="50">
        <v>29</v>
      </c>
      <c r="D59" s="53"/>
      <c r="E59" s="50" t="s">
        <v>37</v>
      </c>
      <c r="F59" s="50"/>
    </row>
    <row r="60" spans="1:6" ht="15.75" thickBot="1" x14ac:dyDescent="0.3">
      <c r="A60" s="50" t="s">
        <v>87</v>
      </c>
      <c r="B60" s="50"/>
      <c r="C60" s="53">
        <v>24.8</v>
      </c>
      <c r="D60" s="53"/>
      <c r="E60" s="50" t="s">
        <v>37</v>
      </c>
      <c r="F60" s="50"/>
    </row>
    <row r="61" spans="1:6" ht="15.75" thickBot="1" x14ac:dyDescent="0.3">
      <c r="A61" s="50" t="s">
        <v>88</v>
      </c>
      <c r="B61" s="50"/>
      <c r="C61" s="50">
        <v>28</v>
      </c>
      <c r="D61" s="53"/>
      <c r="E61" s="50" t="s">
        <v>37</v>
      </c>
      <c r="F61" s="50"/>
    </row>
    <row r="62" spans="1:6" ht="15.75" thickBot="1" x14ac:dyDescent="0.3">
      <c r="A62" s="50" t="s">
        <v>89</v>
      </c>
      <c r="B62" s="50"/>
      <c r="C62" s="53">
        <v>28.2</v>
      </c>
      <c r="D62" s="53"/>
      <c r="E62" s="50" t="s">
        <v>37</v>
      </c>
      <c r="F62" s="50"/>
    </row>
    <row r="63" spans="1:6" ht="15.75" thickBot="1" x14ac:dyDescent="0.3">
      <c r="A63" s="50" t="s">
        <v>90</v>
      </c>
      <c r="B63" s="50"/>
      <c r="C63" s="53">
        <v>28.2</v>
      </c>
      <c r="D63" s="53"/>
      <c r="E63" s="50" t="s">
        <v>37</v>
      </c>
      <c r="F63" s="50"/>
    </row>
    <row r="64" spans="1:6" ht="15.75" thickBot="1" x14ac:dyDescent="0.3">
      <c r="A64" s="50" t="s">
        <v>91</v>
      </c>
      <c r="B64" s="50"/>
      <c r="C64" s="50">
        <v>27</v>
      </c>
      <c r="D64" s="53"/>
      <c r="E64" s="50" t="s">
        <v>37</v>
      </c>
      <c r="F64" s="50"/>
    </row>
    <row r="65" spans="1:6" ht="15.75" thickBot="1" x14ac:dyDescent="0.3">
      <c r="A65" s="50" t="s">
        <v>92</v>
      </c>
      <c r="B65" s="50"/>
      <c r="C65" s="50">
        <v>26</v>
      </c>
      <c r="D65" s="53"/>
      <c r="E65" s="50" t="s">
        <v>37</v>
      </c>
      <c r="F65" s="50"/>
    </row>
    <row r="66" spans="1:6" ht="15.75" thickBot="1" x14ac:dyDescent="0.3">
      <c r="A66" s="50" t="s">
        <v>93</v>
      </c>
      <c r="B66" s="50"/>
      <c r="C66" s="53">
        <v>27.4</v>
      </c>
      <c r="D66" s="53"/>
      <c r="E66" s="50" t="s">
        <v>37</v>
      </c>
      <c r="F66" s="50"/>
    </row>
    <row r="67" spans="1:6" ht="15.75" thickBot="1" x14ac:dyDescent="0.3">
      <c r="A67" s="50" t="s">
        <v>94</v>
      </c>
      <c r="B67" s="50"/>
      <c r="C67" s="53">
        <v>27.2</v>
      </c>
      <c r="D67" s="53"/>
      <c r="E67" s="50" t="s">
        <v>37</v>
      </c>
      <c r="F67" s="50"/>
    </row>
    <row r="68" spans="1:6" ht="15.75" thickBot="1" x14ac:dyDescent="0.3">
      <c r="A68" s="50" t="s">
        <v>95</v>
      </c>
      <c r="B68" s="50"/>
      <c r="C68" s="53">
        <v>25.8</v>
      </c>
      <c r="D68" s="53"/>
      <c r="E68" s="50" t="s">
        <v>37</v>
      </c>
      <c r="F68" s="50"/>
    </row>
    <row r="69" spans="1:6" ht="15.75" thickBot="1" x14ac:dyDescent="0.3">
      <c r="A69" s="50" t="s">
        <v>96</v>
      </c>
      <c r="B69" s="50"/>
      <c r="C69" s="53">
        <v>25.2</v>
      </c>
      <c r="D69" s="53"/>
      <c r="E69" s="50" t="s">
        <v>37</v>
      </c>
      <c r="F69" s="50"/>
    </row>
    <row r="70" spans="1:6" ht="15.75" thickBot="1" x14ac:dyDescent="0.3">
      <c r="A70" s="50" t="s">
        <v>97</v>
      </c>
      <c r="B70" s="50"/>
      <c r="C70" s="53">
        <v>26.2</v>
      </c>
      <c r="D70" s="53"/>
      <c r="E70" s="50" t="s">
        <v>37</v>
      </c>
      <c r="F70" s="50"/>
    </row>
    <row r="71" spans="1:6" ht="15.75" thickBot="1" x14ac:dyDescent="0.3">
      <c r="A71" s="50" t="s">
        <v>98</v>
      </c>
      <c r="B71" s="50"/>
      <c r="C71" s="53">
        <v>29.8</v>
      </c>
      <c r="D71" s="53"/>
      <c r="E71" s="50" t="s">
        <v>37</v>
      </c>
      <c r="F71" s="50"/>
    </row>
    <row r="72" spans="1:6" ht="15.75" thickBot="1" x14ac:dyDescent="0.3">
      <c r="A72" s="50" t="s">
        <v>99</v>
      </c>
      <c r="B72" s="50"/>
      <c r="C72" s="53">
        <v>28.8</v>
      </c>
      <c r="D72" s="53"/>
      <c r="E72" s="50" t="s">
        <v>37</v>
      </c>
      <c r="F72" s="50"/>
    </row>
    <row r="73" spans="1:6" ht="15.75" thickBot="1" x14ac:dyDescent="0.3">
      <c r="A73" s="50" t="s">
        <v>100</v>
      </c>
      <c r="B73" s="50"/>
      <c r="C73" s="53">
        <v>25.8</v>
      </c>
      <c r="D73" s="53"/>
      <c r="E73" s="50" t="s">
        <v>37</v>
      </c>
      <c r="F73" s="50"/>
    </row>
    <row r="74" spans="1:6" ht="15.75" thickBot="1" x14ac:dyDescent="0.3">
      <c r="A74" s="50" t="s">
        <v>101</v>
      </c>
      <c r="B74" s="50"/>
      <c r="C74" s="53">
        <v>25.6</v>
      </c>
      <c r="D74" s="53"/>
      <c r="E74" s="50" t="s">
        <v>37</v>
      </c>
      <c r="F74" s="50"/>
    </row>
    <row r="75" spans="1:6" ht="15.75" thickBot="1" x14ac:dyDescent="0.3">
      <c r="A75" s="50" t="s">
        <v>102</v>
      </c>
      <c r="B75" s="50"/>
      <c r="C75" s="53">
        <v>26.2</v>
      </c>
      <c r="D75" s="53"/>
      <c r="E75" s="50" t="s">
        <v>37</v>
      </c>
      <c r="F75" s="50"/>
    </row>
    <row r="76" spans="1:6" ht="15.75" thickBot="1" x14ac:dyDescent="0.3">
      <c r="A76" s="50" t="s">
        <v>103</v>
      </c>
      <c r="B76" s="50"/>
      <c r="C76" s="53">
        <v>26.2</v>
      </c>
      <c r="D76" s="53"/>
      <c r="E76" s="50" t="s">
        <v>37</v>
      </c>
      <c r="F76" s="50"/>
    </row>
    <row r="77" spans="1:6" ht="15.75" thickBot="1" x14ac:dyDescent="0.3">
      <c r="A77" s="50" t="s">
        <v>104</v>
      </c>
      <c r="B77" s="50"/>
      <c r="C77" s="50">
        <v>26</v>
      </c>
      <c r="D77" s="53"/>
      <c r="E77" s="50" t="s">
        <v>37</v>
      </c>
      <c r="F77" s="50"/>
    </row>
    <row r="78" spans="1:6" ht="15.75" thickBot="1" x14ac:dyDescent="0.3">
      <c r="A78" s="50" t="s">
        <v>105</v>
      </c>
      <c r="B78" s="50"/>
      <c r="C78" s="50">
        <v>28</v>
      </c>
      <c r="D78" s="53"/>
      <c r="E78" s="50" t="s">
        <v>37</v>
      </c>
      <c r="F78" s="50"/>
    </row>
    <row r="79" spans="1:6" ht="15.75" thickBot="1" x14ac:dyDescent="0.3">
      <c r="A79" s="50" t="s">
        <v>106</v>
      </c>
      <c r="B79" s="50"/>
      <c r="C79" s="53">
        <v>26.4</v>
      </c>
      <c r="D79" s="53"/>
      <c r="E79" s="50" t="s">
        <v>37</v>
      </c>
      <c r="F79" s="50"/>
    </row>
    <row r="80" spans="1:6" ht="15.75" thickBot="1" x14ac:dyDescent="0.3">
      <c r="A80" s="50" t="s">
        <v>107</v>
      </c>
      <c r="B80" s="50"/>
      <c r="C80" s="50">
        <v>26</v>
      </c>
      <c r="D80" s="53"/>
      <c r="E80" s="50" t="s">
        <v>37</v>
      </c>
      <c r="F80" s="50"/>
    </row>
    <row r="81" spans="1:6" ht="15.75" thickBot="1" x14ac:dyDescent="0.3">
      <c r="A81" s="50" t="s">
        <v>108</v>
      </c>
      <c r="B81" s="50"/>
      <c r="C81" s="50">
        <v>27</v>
      </c>
      <c r="D81" s="53"/>
      <c r="E81" s="50" t="s">
        <v>37</v>
      </c>
      <c r="F81" s="50"/>
    </row>
    <row r="82" spans="1:6" ht="15.75" thickBot="1" x14ac:dyDescent="0.3">
      <c r="A82" s="50" t="s">
        <v>109</v>
      </c>
      <c r="B82" s="50"/>
      <c r="C82" s="50">
        <v>27</v>
      </c>
      <c r="D82" s="53"/>
      <c r="E82" s="50" t="s">
        <v>37</v>
      </c>
      <c r="F82" s="50"/>
    </row>
    <row r="83" spans="1:6" ht="15.75" thickBot="1" x14ac:dyDescent="0.3">
      <c r="A83" s="50" t="s">
        <v>110</v>
      </c>
      <c r="B83" s="50"/>
      <c r="C83" s="50">
        <v>27</v>
      </c>
      <c r="D83" s="53"/>
      <c r="E83" s="50" t="s">
        <v>37</v>
      </c>
      <c r="F83" s="50"/>
    </row>
    <row r="84" spans="1:6" ht="15.75" thickBot="1" x14ac:dyDescent="0.3">
      <c r="A84" s="50" t="s">
        <v>111</v>
      </c>
      <c r="B84" s="50"/>
      <c r="C84" s="50">
        <v>26</v>
      </c>
      <c r="D84" s="53"/>
      <c r="E84" s="50" t="s">
        <v>37</v>
      </c>
      <c r="F84" s="50"/>
    </row>
    <row r="85" spans="1:6" ht="15.75" thickBot="1" x14ac:dyDescent="0.3">
      <c r="A85" s="50" t="s">
        <v>112</v>
      </c>
      <c r="B85" s="50"/>
      <c r="C85" s="53">
        <v>24.8</v>
      </c>
      <c r="D85" s="53"/>
      <c r="E85" s="50" t="s">
        <v>37</v>
      </c>
      <c r="F85" s="50"/>
    </row>
    <row r="86" spans="1:6" ht="15.75" thickBot="1" x14ac:dyDescent="0.3">
      <c r="A86" s="50" t="s">
        <v>113</v>
      </c>
      <c r="B86" s="50"/>
      <c r="C86" s="53">
        <v>25.2</v>
      </c>
      <c r="D86" s="53"/>
      <c r="E86" s="50" t="s">
        <v>37</v>
      </c>
      <c r="F86" s="50"/>
    </row>
    <row r="87" spans="1:6" ht="15.75" thickBot="1" x14ac:dyDescent="0.3">
      <c r="A87" s="50" t="s">
        <v>114</v>
      </c>
      <c r="B87" s="50"/>
      <c r="C87" s="53">
        <v>27.6</v>
      </c>
      <c r="D87" s="53"/>
      <c r="E87" s="50" t="s">
        <v>37</v>
      </c>
      <c r="F87" s="50"/>
    </row>
    <row r="88" spans="1:6" ht="15.75" thickBot="1" x14ac:dyDescent="0.3">
      <c r="A88" s="50" t="s">
        <v>115</v>
      </c>
      <c r="B88" s="50"/>
      <c r="C88" s="53">
        <v>26.6</v>
      </c>
      <c r="D88" s="53"/>
      <c r="E88" s="50" t="s">
        <v>37</v>
      </c>
      <c r="F88" s="50"/>
    </row>
    <row r="89" spans="1:6" ht="15.75" thickBot="1" x14ac:dyDescent="0.3">
      <c r="A89" s="50" t="s">
        <v>116</v>
      </c>
      <c r="B89" s="50"/>
      <c r="C89" s="53">
        <v>26.4</v>
      </c>
      <c r="D89" s="53"/>
      <c r="E89" s="50" t="s">
        <v>37</v>
      </c>
      <c r="F89" s="50"/>
    </row>
    <row r="90" spans="1:6" ht="15.75" thickBot="1" x14ac:dyDescent="0.3">
      <c r="A90" s="50" t="s">
        <v>117</v>
      </c>
      <c r="B90" s="50"/>
      <c r="C90" s="50">
        <v>26</v>
      </c>
      <c r="D90" s="53"/>
      <c r="E90" s="50" t="s">
        <v>37</v>
      </c>
      <c r="F90" s="50"/>
    </row>
    <row r="91" spans="1:6" ht="15.75" thickBot="1" x14ac:dyDescent="0.3">
      <c r="A91" s="50" t="s">
        <v>118</v>
      </c>
      <c r="B91" s="50"/>
      <c r="C91" s="53">
        <v>25.8</v>
      </c>
      <c r="D91" s="53"/>
      <c r="E91" s="50" t="s">
        <v>37</v>
      </c>
      <c r="F91" s="50"/>
    </row>
    <row r="92" spans="1:6" ht="15.75" thickBot="1" x14ac:dyDescent="0.3">
      <c r="A92" s="50" t="s">
        <v>119</v>
      </c>
      <c r="B92" s="50"/>
      <c r="C92" s="53">
        <v>27.4</v>
      </c>
      <c r="D92" s="53"/>
      <c r="E92" s="50" t="s">
        <v>37</v>
      </c>
      <c r="F92" s="50"/>
    </row>
    <row r="93" spans="1:6" ht="15.75" thickBot="1" x14ac:dyDescent="0.3">
      <c r="A93" s="50" t="s">
        <v>120</v>
      </c>
      <c r="B93" s="50"/>
      <c r="C93" s="50">
        <v>27</v>
      </c>
      <c r="D93" s="53"/>
      <c r="E93" s="50" t="s">
        <v>37</v>
      </c>
      <c r="F93" s="50"/>
    </row>
    <row r="94" spans="1:6" ht="15.75" thickBot="1" x14ac:dyDescent="0.3">
      <c r="A94" s="50" t="s">
        <v>121</v>
      </c>
      <c r="B94" s="50"/>
      <c r="C94" s="50">
        <v>26</v>
      </c>
      <c r="D94" s="53"/>
      <c r="E94" s="50" t="s">
        <v>37</v>
      </c>
      <c r="F94" s="50"/>
    </row>
    <row r="95" spans="1:6" ht="15.75" thickBot="1" x14ac:dyDescent="0.3">
      <c r="A95" s="50" t="s">
        <v>122</v>
      </c>
      <c r="B95" s="50"/>
      <c r="C95" s="53">
        <v>27.4</v>
      </c>
      <c r="D95" s="53"/>
      <c r="E95" s="50" t="s">
        <v>37</v>
      </c>
      <c r="F95" s="50"/>
    </row>
    <row r="96" spans="1:6" ht="15.75" thickBot="1" x14ac:dyDescent="0.3">
      <c r="A96" s="50" t="s">
        <v>123</v>
      </c>
      <c r="B96" s="50"/>
      <c r="C96" s="50">
        <v>25</v>
      </c>
      <c r="D96" s="53"/>
      <c r="E96" s="50" t="s">
        <v>37</v>
      </c>
      <c r="F96" s="50"/>
    </row>
    <row r="97" spans="1:6" ht="15.75" thickBot="1" x14ac:dyDescent="0.3">
      <c r="A97" s="50" t="s">
        <v>124</v>
      </c>
      <c r="B97" s="50"/>
      <c r="C97" s="50">
        <v>26</v>
      </c>
      <c r="D97" s="53"/>
      <c r="E97" s="50" t="s">
        <v>37</v>
      </c>
      <c r="F97" s="50"/>
    </row>
    <row r="98" spans="1:6" ht="15.75" thickBot="1" x14ac:dyDescent="0.3">
      <c r="A98" s="50" t="s">
        <v>125</v>
      </c>
      <c r="B98" s="50"/>
      <c r="C98" s="50">
        <v>28</v>
      </c>
      <c r="D98" s="53"/>
      <c r="E98" s="50" t="s">
        <v>37</v>
      </c>
      <c r="F98" s="50"/>
    </row>
    <row r="99" spans="1:6" ht="15.75" thickBot="1" x14ac:dyDescent="0.3">
      <c r="A99" s="50" t="s">
        <v>126</v>
      </c>
      <c r="B99" s="50"/>
      <c r="C99" s="53">
        <v>27.2</v>
      </c>
      <c r="D99" s="53"/>
      <c r="E99" s="50" t="s">
        <v>37</v>
      </c>
      <c r="F99" s="50"/>
    </row>
    <row r="100" spans="1:6" ht="15.75" thickBot="1" x14ac:dyDescent="0.3">
      <c r="A100" s="50" t="s">
        <v>127</v>
      </c>
      <c r="B100" s="50"/>
      <c r="C100" s="53">
        <v>28.2</v>
      </c>
      <c r="D100" s="53"/>
      <c r="E100" s="50" t="s">
        <v>37</v>
      </c>
      <c r="F100" s="50"/>
    </row>
    <row r="101" spans="1:6" ht="15.75" thickBot="1" x14ac:dyDescent="0.3">
      <c r="A101" s="50" t="s">
        <v>128</v>
      </c>
      <c r="B101" s="50"/>
      <c r="C101" s="50">
        <v>28</v>
      </c>
      <c r="D101" s="53"/>
      <c r="E101" s="50" t="s">
        <v>37</v>
      </c>
      <c r="F101" s="50"/>
    </row>
    <row r="102" spans="1:6" ht="15.75" thickBot="1" x14ac:dyDescent="0.3">
      <c r="A102" s="50" t="s">
        <v>129</v>
      </c>
      <c r="B102" s="50"/>
      <c r="C102" s="50">
        <v>27</v>
      </c>
      <c r="D102" s="53"/>
      <c r="E102" s="50" t="s">
        <v>37</v>
      </c>
      <c r="F102" s="50"/>
    </row>
    <row r="103" spans="1:6" ht="15.75" thickBot="1" x14ac:dyDescent="0.3">
      <c r="A103" s="50" t="s">
        <v>130</v>
      </c>
      <c r="B103" s="50"/>
      <c r="C103" s="50">
        <v>26</v>
      </c>
      <c r="D103" s="53"/>
      <c r="E103" s="50" t="s">
        <v>37</v>
      </c>
      <c r="F103" s="50"/>
    </row>
    <row r="104" spans="1:6" ht="15.75" thickBot="1" x14ac:dyDescent="0.3">
      <c r="A104" s="50" t="s">
        <v>131</v>
      </c>
      <c r="B104" s="50"/>
      <c r="C104" s="53">
        <v>27.2</v>
      </c>
      <c r="D104" s="53"/>
      <c r="E104" s="50" t="s">
        <v>37</v>
      </c>
      <c r="F104" s="50"/>
    </row>
    <row r="105" spans="1:6" ht="15.75" thickBot="1" x14ac:dyDescent="0.3">
      <c r="A105" s="50" t="s">
        <v>132</v>
      </c>
      <c r="B105" s="50"/>
      <c r="C105" s="50">
        <v>27</v>
      </c>
      <c r="D105" s="53"/>
      <c r="E105" s="50" t="s">
        <v>37</v>
      </c>
      <c r="F105" s="50"/>
    </row>
    <row r="106" spans="1:6" ht="15.75" thickBot="1" x14ac:dyDescent="0.3">
      <c r="A106" s="50" t="s">
        <v>133</v>
      </c>
      <c r="B106" s="50"/>
      <c r="C106" s="50">
        <v>27</v>
      </c>
      <c r="D106" s="53"/>
      <c r="E106" s="50" t="s">
        <v>37</v>
      </c>
      <c r="F106" s="50"/>
    </row>
    <row r="107" spans="1:6" ht="15.75" thickBot="1" x14ac:dyDescent="0.3">
      <c r="A107" s="50" t="s">
        <v>134</v>
      </c>
      <c r="B107" s="50"/>
      <c r="C107" s="53">
        <v>29.2</v>
      </c>
      <c r="D107" s="53"/>
      <c r="E107" s="50" t="s">
        <v>37</v>
      </c>
      <c r="F107" s="50"/>
    </row>
    <row r="108" spans="1:6" ht="15.75" thickBot="1" x14ac:dyDescent="0.3">
      <c r="A108" s="50" t="s">
        <v>135</v>
      </c>
      <c r="B108" s="50"/>
      <c r="C108" s="50">
        <v>28</v>
      </c>
      <c r="D108" s="53"/>
      <c r="E108" s="50" t="s">
        <v>37</v>
      </c>
      <c r="F108" s="50"/>
    </row>
    <row r="109" spans="1:6" ht="15.75" thickBot="1" x14ac:dyDescent="0.3">
      <c r="A109" s="50" t="s">
        <v>136</v>
      </c>
      <c r="B109" s="50"/>
      <c r="C109" s="50">
        <v>27</v>
      </c>
      <c r="D109" s="53"/>
      <c r="E109" s="50" t="s">
        <v>37</v>
      </c>
      <c r="F109" s="50"/>
    </row>
    <row r="110" spans="1:6" ht="15.75" thickBot="1" x14ac:dyDescent="0.3">
      <c r="A110" s="50" t="s">
        <v>137</v>
      </c>
      <c r="B110" s="50"/>
      <c r="C110" s="53">
        <v>25.8</v>
      </c>
      <c r="D110" s="53"/>
      <c r="E110" s="50" t="s">
        <v>37</v>
      </c>
      <c r="F110" s="50"/>
    </row>
    <row r="111" spans="1:6" ht="15.75" thickBot="1" x14ac:dyDescent="0.3">
      <c r="A111" s="50" t="s">
        <v>138</v>
      </c>
      <c r="B111" s="50"/>
      <c r="C111" s="50">
        <v>27</v>
      </c>
      <c r="D111" s="53"/>
      <c r="E111" s="50" t="s">
        <v>37</v>
      </c>
      <c r="F111" s="50"/>
    </row>
    <row r="112" spans="1:6" ht="15.75" thickBot="1" x14ac:dyDescent="0.3">
      <c r="A112" s="50" t="s">
        <v>139</v>
      </c>
      <c r="B112" s="50"/>
      <c r="C112" s="53">
        <v>27.8</v>
      </c>
      <c r="D112" s="53"/>
      <c r="E112" s="50" t="s">
        <v>37</v>
      </c>
      <c r="F112" s="50"/>
    </row>
    <row r="113" spans="1:6" ht="15.75" thickBot="1" x14ac:dyDescent="0.3">
      <c r="A113" s="50" t="s">
        <v>140</v>
      </c>
      <c r="B113" s="50"/>
      <c r="C113" s="50">
        <v>28</v>
      </c>
      <c r="D113" s="53"/>
      <c r="E113" s="50" t="s">
        <v>37</v>
      </c>
      <c r="F113" s="50"/>
    </row>
    <row r="114" spans="1:6" ht="15.75" thickBot="1" x14ac:dyDescent="0.3">
      <c r="A114" s="50" t="s">
        <v>141</v>
      </c>
      <c r="B114" s="50"/>
      <c r="C114" s="53">
        <v>27.8</v>
      </c>
      <c r="D114" s="53"/>
      <c r="E114" s="50" t="s">
        <v>37</v>
      </c>
      <c r="F114" s="50"/>
    </row>
    <row r="115" spans="1:6" ht="15.75" thickBot="1" x14ac:dyDescent="0.3">
      <c r="A115" s="50" t="s">
        <v>142</v>
      </c>
      <c r="B115" s="50"/>
      <c r="C115" s="50">
        <v>28</v>
      </c>
      <c r="D115" s="53"/>
      <c r="E115" s="50" t="s">
        <v>37</v>
      </c>
      <c r="F115" s="50"/>
    </row>
    <row r="116" spans="1:6" ht="15.75" thickBot="1" x14ac:dyDescent="0.3">
      <c r="A116" s="50" t="s">
        <v>143</v>
      </c>
      <c r="B116" s="50"/>
      <c r="C116" s="53">
        <v>27.2</v>
      </c>
      <c r="D116" s="53"/>
      <c r="E116" s="50" t="s">
        <v>37</v>
      </c>
      <c r="F116" s="50"/>
    </row>
    <row r="117" spans="1:6" ht="15.75" thickBot="1" x14ac:dyDescent="0.3">
      <c r="A117" s="50" t="s">
        <v>144</v>
      </c>
      <c r="B117" s="50"/>
      <c r="C117" s="50">
        <v>27</v>
      </c>
      <c r="D117" s="53"/>
      <c r="E117" s="50" t="s">
        <v>37</v>
      </c>
      <c r="F117" s="50"/>
    </row>
    <row r="118" spans="1:6" ht="15.75" thickBot="1" x14ac:dyDescent="0.3">
      <c r="A118" s="50" t="s">
        <v>145</v>
      </c>
      <c r="B118" s="50"/>
      <c r="C118" s="53">
        <v>26.8</v>
      </c>
      <c r="D118" s="53"/>
      <c r="E118" s="50" t="s">
        <v>37</v>
      </c>
      <c r="F118" s="50"/>
    </row>
    <row r="119" spans="1:6" ht="15.75" thickBot="1" x14ac:dyDescent="0.3">
      <c r="A119" s="50" t="s">
        <v>146</v>
      </c>
      <c r="B119" s="50"/>
      <c r="C119" s="53">
        <v>25.8</v>
      </c>
      <c r="D119" s="53"/>
      <c r="E119" s="50" t="s">
        <v>37</v>
      </c>
      <c r="F119" s="50"/>
    </row>
    <row r="120" spans="1:6" ht="15.75" thickBot="1" x14ac:dyDescent="0.3">
      <c r="A120" s="50" t="s">
        <v>147</v>
      </c>
      <c r="B120" s="50"/>
      <c r="C120" s="50">
        <v>29</v>
      </c>
      <c r="D120" s="53"/>
      <c r="E120" s="50" t="s">
        <v>37</v>
      </c>
      <c r="F120" s="50"/>
    </row>
    <row r="121" spans="1:6" ht="15.75" thickBot="1" x14ac:dyDescent="0.3">
      <c r="A121" s="50" t="s">
        <v>148</v>
      </c>
      <c r="B121" s="50"/>
      <c r="C121" s="53">
        <v>22.8</v>
      </c>
      <c r="D121" s="53"/>
      <c r="E121" s="50" t="s">
        <v>37</v>
      </c>
      <c r="F121" s="50"/>
    </row>
    <row r="122" spans="1:6" ht="15.75" thickBot="1" x14ac:dyDescent="0.3">
      <c r="A122" s="50" t="s">
        <v>149</v>
      </c>
      <c r="B122" s="50"/>
      <c r="C122" s="53">
        <v>25.8</v>
      </c>
      <c r="D122" s="53"/>
      <c r="E122" s="50" t="s">
        <v>37</v>
      </c>
      <c r="F122" s="50"/>
    </row>
    <row r="123" spans="1:6" ht="15.75" thickBot="1" x14ac:dyDescent="0.3">
      <c r="A123" s="50" t="s">
        <v>150</v>
      </c>
      <c r="B123" s="50"/>
      <c r="C123" s="50">
        <v>27</v>
      </c>
      <c r="D123" s="53"/>
      <c r="E123" s="50" t="s">
        <v>37</v>
      </c>
      <c r="F123" s="50"/>
    </row>
    <row r="124" spans="1:6" ht="15.75" thickBot="1" x14ac:dyDescent="0.3">
      <c r="A124" s="50" t="s">
        <v>151</v>
      </c>
      <c r="B124" s="50"/>
      <c r="C124" s="50">
        <v>27</v>
      </c>
      <c r="D124" s="53"/>
      <c r="E124" s="50" t="s">
        <v>37</v>
      </c>
      <c r="F124" s="50"/>
    </row>
    <row r="125" spans="1:6" ht="15.75" thickBot="1" x14ac:dyDescent="0.3">
      <c r="A125" s="50" t="s">
        <v>152</v>
      </c>
      <c r="B125" s="50"/>
      <c r="C125" s="53">
        <v>26.2</v>
      </c>
      <c r="D125" s="53"/>
      <c r="E125" s="50" t="s">
        <v>37</v>
      </c>
      <c r="F125" s="50"/>
    </row>
    <row r="126" spans="1:6" ht="15.75" thickBot="1" x14ac:dyDescent="0.3">
      <c r="A126" s="50" t="s">
        <v>153</v>
      </c>
      <c r="B126" s="50"/>
      <c r="C126" s="50">
        <v>27</v>
      </c>
      <c r="D126" s="53"/>
      <c r="E126" s="50" t="s">
        <v>37</v>
      </c>
      <c r="F126" s="50"/>
    </row>
    <row r="127" spans="1:6" ht="15.75" thickBot="1" x14ac:dyDescent="0.3">
      <c r="A127" s="50" t="s">
        <v>154</v>
      </c>
      <c r="B127" s="50"/>
      <c r="C127" s="50">
        <v>26</v>
      </c>
      <c r="D127" s="53"/>
      <c r="E127" s="50" t="s">
        <v>37</v>
      </c>
      <c r="F127" s="50"/>
    </row>
    <row r="128" spans="1:6" ht="15.75" thickBot="1" x14ac:dyDescent="0.3">
      <c r="A128" s="50" t="s">
        <v>155</v>
      </c>
      <c r="B128" s="50"/>
      <c r="C128" s="53">
        <v>26.4</v>
      </c>
      <c r="D128" s="53"/>
      <c r="E128" s="50" t="s">
        <v>37</v>
      </c>
      <c r="F128" s="50"/>
    </row>
    <row r="129" spans="1:6" ht="15.75" thickBot="1" x14ac:dyDescent="0.3">
      <c r="A129" s="50" t="s">
        <v>156</v>
      </c>
      <c r="B129" s="50"/>
      <c r="C129" s="50">
        <v>27</v>
      </c>
      <c r="D129" s="53"/>
      <c r="E129" s="50" t="s">
        <v>37</v>
      </c>
      <c r="F129" s="50"/>
    </row>
    <row r="130" spans="1:6" ht="15.75" thickBot="1" x14ac:dyDescent="0.3">
      <c r="A130" s="50" t="s">
        <v>157</v>
      </c>
      <c r="B130" s="50"/>
      <c r="C130" s="53">
        <v>25.6</v>
      </c>
      <c r="D130" s="53"/>
      <c r="E130" s="50" t="s">
        <v>37</v>
      </c>
      <c r="F130" s="50"/>
    </row>
    <row r="131" spans="1:6" ht="15.75" thickBot="1" x14ac:dyDescent="0.3">
      <c r="A131" s="50" t="s">
        <v>158</v>
      </c>
      <c r="B131" s="50"/>
      <c r="C131" s="53">
        <v>26.4</v>
      </c>
      <c r="D131" s="53"/>
      <c r="E131" s="50" t="s">
        <v>37</v>
      </c>
      <c r="F131" s="50"/>
    </row>
    <row r="132" spans="1:6" ht="15.75" thickBot="1" x14ac:dyDescent="0.3">
      <c r="A132" s="50" t="s">
        <v>159</v>
      </c>
      <c r="B132" s="50"/>
      <c r="C132" s="53">
        <v>27.8</v>
      </c>
      <c r="D132" s="53"/>
      <c r="E132" s="50" t="s">
        <v>37</v>
      </c>
      <c r="F132" s="50"/>
    </row>
    <row r="133" spans="1:6" ht="15.75" thickBot="1" x14ac:dyDescent="0.3">
      <c r="A133" s="50" t="s">
        <v>160</v>
      </c>
      <c r="B133" s="50"/>
      <c r="C133" s="50">
        <v>26</v>
      </c>
      <c r="D133" s="53"/>
      <c r="E133" s="50" t="s">
        <v>37</v>
      </c>
      <c r="F133" s="50"/>
    </row>
    <row r="134" spans="1:6" ht="15.75" thickBot="1" x14ac:dyDescent="0.3">
      <c r="A134" s="50" t="s">
        <v>161</v>
      </c>
      <c r="B134" s="50"/>
      <c r="C134" s="50">
        <v>28</v>
      </c>
      <c r="D134" s="53"/>
      <c r="E134" s="50" t="s">
        <v>37</v>
      </c>
      <c r="F134" s="50"/>
    </row>
    <row r="135" spans="1:6" ht="15.75" thickBot="1" x14ac:dyDescent="0.3">
      <c r="A135" s="50" t="s">
        <v>162</v>
      </c>
      <c r="B135" s="50"/>
      <c r="C135" s="53">
        <v>28.2</v>
      </c>
      <c r="D135" s="53"/>
      <c r="E135" s="50" t="s">
        <v>37</v>
      </c>
      <c r="F135" s="50"/>
    </row>
    <row r="136" spans="1:6" ht="15.75" thickBot="1" x14ac:dyDescent="0.3">
      <c r="A136" s="50" t="s">
        <v>163</v>
      </c>
      <c r="B136" s="50"/>
      <c r="C136" s="53">
        <v>27.8</v>
      </c>
      <c r="D136" s="53"/>
      <c r="E136" s="50" t="s">
        <v>37</v>
      </c>
      <c r="F136" s="50"/>
    </row>
    <row r="137" spans="1:6" ht="15.75" thickBot="1" x14ac:dyDescent="0.3">
      <c r="A137" s="50" t="s">
        <v>164</v>
      </c>
      <c r="B137" s="50"/>
      <c r="C137" s="53">
        <v>27.6</v>
      </c>
      <c r="D137" s="53"/>
      <c r="E137" s="50" t="s">
        <v>37</v>
      </c>
      <c r="F137" s="50"/>
    </row>
    <row r="138" spans="1:6" ht="15.75" thickBot="1" x14ac:dyDescent="0.3">
      <c r="A138" s="50" t="s">
        <v>165</v>
      </c>
      <c r="B138" s="50"/>
      <c r="C138" s="50">
        <v>28</v>
      </c>
      <c r="D138" s="53"/>
      <c r="E138" s="50" t="s">
        <v>37</v>
      </c>
      <c r="F138" s="50"/>
    </row>
    <row r="139" spans="1:6" ht="15.75" thickBot="1" x14ac:dyDescent="0.3">
      <c r="A139" s="50" t="s">
        <v>166</v>
      </c>
      <c r="B139" s="50"/>
      <c r="C139" s="53">
        <v>27.2</v>
      </c>
      <c r="D139" s="53"/>
      <c r="E139" s="50" t="s">
        <v>37</v>
      </c>
      <c r="F139" s="50"/>
    </row>
    <row r="140" spans="1:6" ht="15.75" thickBot="1" x14ac:dyDescent="0.3">
      <c r="A140" s="50" t="s">
        <v>167</v>
      </c>
      <c r="B140" s="50"/>
      <c r="C140" s="50">
        <v>28</v>
      </c>
      <c r="D140" s="53"/>
      <c r="E140" s="50" t="s">
        <v>37</v>
      </c>
      <c r="F140" s="50"/>
    </row>
    <row r="141" spans="1:6" ht="15.75" thickBot="1" x14ac:dyDescent="0.3">
      <c r="A141" s="50" t="s">
        <v>168</v>
      </c>
      <c r="B141" s="50"/>
      <c r="C141" s="50">
        <v>27</v>
      </c>
      <c r="D141" s="53"/>
      <c r="E141" s="50" t="s">
        <v>37</v>
      </c>
      <c r="F141" s="50"/>
    </row>
    <row r="142" spans="1:6" ht="15.75" thickBot="1" x14ac:dyDescent="0.3">
      <c r="A142" s="50" t="s">
        <v>169</v>
      </c>
      <c r="B142" s="50"/>
      <c r="C142" s="53">
        <v>27.2</v>
      </c>
      <c r="D142" s="53"/>
      <c r="E142" s="50" t="s">
        <v>37</v>
      </c>
      <c r="F142" s="50"/>
    </row>
    <row r="143" spans="1:6" ht="15.75" thickBot="1" x14ac:dyDescent="0.3">
      <c r="A143" s="50" t="s">
        <v>170</v>
      </c>
      <c r="B143" s="50"/>
      <c r="C143" s="53">
        <v>26.8</v>
      </c>
      <c r="D143" s="53"/>
      <c r="E143" s="50" t="s">
        <v>37</v>
      </c>
      <c r="F143" s="50"/>
    </row>
    <row r="144" spans="1:6" ht="15.75" thickBot="1" x14ac:dyDescent="0.3">
      <c r="A144" s="50" t="s">
        <v>171</v>
      </c>
      <c r="B144" s="50"/>
      <c r="C144" s="50">
        <v>26</v>
      </c>
      <c r="D144" s="53"/>
      <c r="E144" s="50" t="s">
        <v>37</v>
      </c>
      <c r="F144" s="50"/>
    </row>
    <row r="145" spans="1:6" ht="15.75" thickBot="1" x14ac:dyDescent="0.3">
      <c r="A145" s="50" t="s">
        <v>172</v>
      </c>
      <c r="B145" s="50"/>
      <c r="C145" s="53">
        <v>24.8</v>
      </c>
      <c r="D145" s="53"/>
      <c r="E145" s="50" t="s">
        <v>37</v>
      </c>
      <c r="F145" s="50"/>
    </row>
    <row r="146" spans="1:6" ht="15.75" thickBot="1" x14ac:dyDescent="0.3">
      <c r="A146" s="50" t="s">
        <v>173</v>
      </c>
      <c r="B146" s="50"/>
      <c r="C146" s="50">
        <v>26</v>
      </c>
      <c r="D146" s="53"/>
      <c r="E146" s="50" t="s">
        <v>37</v>
      </c>
      <c r="F146" s="50"/>
    </row>
    <row r="147" spans="1:6" ht="15.75" thickBot="1" x14ac:dyDescent="0.3">
      <c r="A147" s="50" t="s">
        <v>174</v>
      </c>
      <c r="B147" s="50"/>
      <c r="C147" s="53">
        <v>27.4</v>
      </c>
      <c r="D147" s="53"/>
      <c r="E147" s="50" t="s">
        <v>37</v>
      </c>
      <c r="F147" s="50"/>
    </row>
    <row r="148" spans="1:6" ht="15.75" thickBot="1" x14ac:dyDescent="0.3">
      <c r="A148" s="50" t="s">
        <v>175</v>
      </c>
      <c r="B148" s="50"/>
      <c r="C148" s="53">
        <v>27.8</v>
      </c>
      <c r="D148" s="53"/>
      <c r="E148" s="50" t="s">
        <v>37</v>
      </c>
      <c r="F148" s="50"/>
    </row>
    <row r="149" spans="1:6" ht="15.75" thickBot="1" x14ac:dyDescent="0.3">
      <c r="A149" s="50" t="s">
        <v>176</v>
      </c>
      <c r="B149" s="50"/>
      <c r="C149" s="50">
        <v>29</v>
      </c>
      <c r="D149" s="53"/>
      <c r="E149" s="50" t="s">
        <v>37</v>
      </c>
      <c r="F149" s="50"/>
    </row>
    <row r="150" spans="1:6" ht="15.75" thickBot="1" x14ac:dyDescent="0.3">
      <c r="A150" s="50" t="s">
        <v>177</v>
      </c>
      <c r="B150" s="50"/>
      <c r="C150" s="50">
        <v>28</v>
      </c>
      <c r="D150" s="53"/>
      <c r="E150" s="50" t="s">
        <v>37</v>
      </c>
      <c r="F150" s="50"/>
    </row>
    <row r="151" spans="1:6" ht="15.75" thickBot="1" x14ac:dyDescent="0.3">
      <c r="A151" s="50" t="s">
        <v>178</v>
      </c>
      <c r="B151" s="50"/>
      <c r="C151" s="50">
        <v>28</v>
      </c>
      <c r="D151" s="53"/>
      <c r="E151" s="50" t="s">
        <v>37</v>
      </c>
      <c r="F151" s="50"/>
    </row>
    <row r="152" spans="1:6" ht="15.75" thickBot="1" x14ac:dyDescent="0.3">
      <c r="A152" s="50" t="s">
        <v>179</v>
      </c>
      <c r="B152" s="50"/>
      <c r="C152" s="50">
        <v>27</v>
      </c>
      <c r="D152" s="53"/>
      <c r="E152" s="50" t="s">
        <v>37</v>
      </c>
      <c r="F152" s="50"/>
    </row>
    <row r="153" spans="1:6" ht="15.75" thickBot="1" x14ac:dyDescent="0.3">
      <c r="A153" s="50" t="s">
        <v>180</v>
      </c>
      <c r="B153" s="50"/>
      <c r="C153" s="53">
        <v>27.4</v>
      </c>
      <c r="D153" s="53"/>
      <c r="E153" s="50" t="s">
        <v>37</v>
      </c>
      <c r="F153" s="50"/>
    </row>
    <row r="154" spans="1:6" ht="15.75" thickBot="1" x14ac:dyDescent="0.3">
      <c r="A154" s="50" t="s">
        <v>181</v>
      </c>
      <c r="B154" s="50"/>
      <c r="C154" s="50">
        <v>27</v>
      </c>
      <c r="D154" s="53"/>
      <c r="E154" s="50" t="s">
        <v>37</v>
      </c>
      <c r="F154" s="50"/>
    </row>
    <row r="155" spans="1:6" ht="15.75" thickBot="1" x14ac:dyDescent="0.3">
      <c r="A155" s="50" t="s">
        <v>182</v>
      </c>
      <c r="B155" s="50"/>
      <c r="C155" s="50">
        <v>28</v>
      </c>
      <c r="D155" s="53"/>
      <c r="E155" s="50" t="s">
        <v>37</v>
      </c>
      <c r="F155" s="50"/>
    </row>
    <row r="156" spans="1:6" ht="15.75" thickBot="1" x14ac:dyDescent="0.3">
      <c r="A156" s="50" t="s">
        <v>183</v>
      </c>
      <c r="B156" s="50"/>
      <c r="C156" s="53">
        <v>27.8</v>
      </c>
      <c r="D156" s="53"/>
      <c r="E156" s="50" t="s">
        <v>37</v>
      </c>
      <c r="F156" s="50"/>
    </row>
    <row r="157" spans="1:6" ht="15.75" thickBot="1" x14ac:dyDescent="0.3">
      <c r="A157" s="50" t="s">
        <v>184</v>
      </c>
      <c r="B157" s="50"/>
      <c r="C157" s="53">
        <v>28.4</v>
      </c>
      <c r="D157" s="53"/>
      <c r="E157" s="50" t="s">
        <v>37</v>
      </c>
      <c r="F157" s="50"/>
    </row>
    <row r="158" spans="1:6" ht="15.75" thickBot="1" x14ac:dyDescent="0.3">
      <c r="A158" s="50" t="s">
        <v>185</v>
      </c>
      <c r="B158" s="50"/>
      <c r="C158" s="53">
        <v>26.8</v>
      </c>
      <c r="D158" s="53"/>
      <c r="E158" s="50" t="s">
        <v>37</v>
      </c>
      <c r="F158" s="50"/>
    </row>
    <row r="159" spans="1:6" ht="15.75" thickBot="1" x14ac:dyDescent="0.3">
      <c r="A159" s="50" t="s">
        <v>186</v>
      </c>
      <c r="B159" s="50"/>
      <c r="C159" s="50">
        <v>28</v>
      </c>
      <c r="D159" s="53"/>
      <c r="E159" s="50" t="s">
        <v>37</v>
      </c>
      <c r="F159" s="50"/>
    </row>
    <row r="160" spans="1:6" ht="15.75" thickBot="1" x14ac:dyDescent="0.3">
      <c r="A160" s="50" t="s">
        <v>187</v>
      </c>
      <c r="B160" s="50"/>
      <c r="C160" s="50">
        <v>29</v>
      </c>
      <c r="D160" s="53"/>
      <c r="E160" s="50" t="s">
        <v>37</v>
      </c>
      <c r="F160" s="50"/>
    </row>
    <row r="161" spans="1:6" ht="15.75" thickBot="1" x14ac:dyDescent="0.3">
      <c r="A161" s="50" t="s">
        <v>188</v>
      </c>
      <c r="B161" s="50"/>
      <c r="C161" s="53">
        <v>27.8</v>
      </c>
      <c r="D161" s="53"/>
      <c r="E161" s="50" t="s">
        <v>37</v>
      </c>
      <c r="F161" s="50"/>
    </row>
    <row r="162" spans="1:6" ht="15.75" thickBot="1" x14ac:dyDescent="0.3">
      <c r="A162" s="50" t="s">
        <v>189</v>
      </c>
      <c r="B162" s="50"/>
      <c r="C162" s="53">
        <v>28.2</v>
      </c>
      <c r="D162" s="53"/>
      <c r="E162" s="50" t="s">
        <v>37</v>
      </c>
      <c r="F162" s="50"/>
    </row>
    <row r="163" spans="1:6" ht="15.75" thickBot="1" x14ac:dyDescent="0.3">
      <c r="A163" s="50" t="s">
        <v>190</v>
      </c>
      <c r="B163" s="50"/>
      <c r="C163" s="53">
        <v>27.2</v>
      </c>
      <c r="D163" s="53"/>
      <c r="E163" s="50" t="s">
        <v>37</v>
      </c>
      <c r="F163" s="50"/>
    </row>
    <row r="164" spans="1:6" ht="15.75" thickBot="1" x14ac:dyDescent="0.3">
      <c r="A164" s="50" t="s">
        <v>191</v>
      </c>
      <c r="B164" s="50"/>
      <c r="C164" s="50">
        <v>28</v>
      </c>
      <c r="D164" s="53"/>
      <c r="E164" s="50" t="s">
        <v>37</v>
      </c>
      <c r="F164" s="50"/>
    </row>
    <row r="165" spans="1:6" ht="15.75" thickBot="1" x14ac:dyDescent="0.3">
      <c r="A165" s="50" t="s">
        <v>192</v>
      </c>
      <c r="B165" s="50"/>
      <c r="C165" s="53">
        <v>28.2</v>
      </c>
      <c r="D165" s="53"/>
      <c r="E165" s="50" t="s">
        <v>37</v>
      </c>
      <c r="F165" s="50"/>
    </row>
    <row r="166" spans="1:6" ht="15.75" thickBot="1" x14ac:dyDescent="0.3">
      <c r="A166" s="50" t="s">
        <v>193</v>
      </c>
      <c r="B166" s="50"/>
      <c r="C166" s="53">
        <v>29.2</v>
      </c>
      <c r="D166" s="53"/>
      <c r="E166" s="50" t="s">
        <v>37</v>
      </c>
      <c r="F166" s="50"/>
    </row>
    <row r="167" spans="1:6" ht="15.75" thickBot="1" x14ac:dyDescent="0.3">
      <c r="A167" s="50" t="s">
        <v>194</v>
      </c>
      <c r="B167" s="50"/>
      <c r="C167" s="53">
        <v>28.8</v>
      </c>
      <c r="D167" s="53"/>
      <c r="E167" s="50" t="s">
        <v>37</v>
      </c>
      <c r="F167" s="50"/>
    </row>
    <row r="168" spans="1:6" ht="15.75" thickBot="1" x14ac:dyDescent="0.3">
      <c r="A168" s="50" t="s">
        <v>195</v>
      </c>
      <c r="B168" s="50"/>
      <c r="C168" s="50">
        <v>27</v>
      </c>
      <c r="D168" s="53"/>
      <c r="E168" s="50" t="s">
        <v>37</v>
      </c>
      <c r="F168" s="50"/>
    </row>
    <row r="169" spans="1:6" ht="15.75" thickBot="1" x14ac:dyDescent="0.3">
      <c r="A169" s="50" t="s">
        <v>196</v>
      </c>
      <c r="B169" s="50"/>
      <c r="C169" s="50">
        <v>28</v>
      </c>
      <c r="D169" s="53"/>
      <c r="E169" s="50" t="s">
        <v>37</v>
      </c>
      <c r="F169" s="50"/>
    </row>
    <row r="170" spans="1:6" ht="15.75" thickBot="1" x14ac:dyDescent="0.3">
      <c r="A170" s="50" t="s">
        <v>197</v>
      </c>
      <c r="B170" s="50"/>
      <c r="C170" s="50">
        <v>28</v>
      </c>
      <c r="D170" s="53"/>
      <c r="E170" s="50" t="s">
        <v>37</v>
      </c>
      <c r="F170" s="50"/>
    </row>
    <row r="171" spans="1:6" ht="15.75" thickBot="1" x14ac:dyDescent="0.3">
      <c r="A171" s="50" t="s">
        <v>198</v>
      </c>
      <c r="B171" s="50"/>
      <c r="C171" s="50">
        <v>27</v>
      </c>
      <c r="D171" s="53"/>
      <c r="E171" s="50" t="s">
        <v>37</v>
      </c>
      <c r="F171" s="50"/>
    </row>
    <row r="172" spans="1:6" ht="15.75" thickBot="1" x14ac:dyDescent="0.3">
      <c r="A172" s="50" t="s">
        <v>199</v>
      </c>
      <c r="B172" s="50"/>
      <c r="C172" s="50">
        <v>28</v>
      </c>
      <c r="D172" s="53"/>
      <c r="E172" s="50" t="s">
        <v>37</v>
      </c>
      <c r="F172" s="50"/>
    </row>
    <row r="173" spans="1:6" ht="15.75" thickBot="1" x14ac:dyDescent="0.3">
      <c r="A173" s="50" t="s">
        <v>200</v>
      </c>
      <c r="B173" s="50"/>
      <c r="C173" s="53">
        <v>26.8</v>
      </c>
      <c r="D173" s="53"/>
      <c r="E173" s="50" t="s">
        <v>37</v>
      </c>
      <c r="F173" s="50"/>
    </row>
    <row r="174" spans="1:6" ht="15.75" thickBot="1" x14ac:dyDescent="0.3">
      <c r="A174" s="50" t="s">
        <v>201</v>
      </c>
      <c r="B174" s="50"/>
      <c r="C174" s="50">
        <v>27</v>
      </c>
      <c r="D174" s="53"/>
      <c r="E174" s="50" t="s">
        <v>37</v>
      </c>
      <c r="F174" s="50"/>
    </row>
    <row r="175" spans="1:6" ht="15.75" thickBot="1" x14ac:dyDescent="0.3">
      <c r="A175" s="50" t="s">
        <v>202</v>
      </c>
      <c r="B175" s="50"/>
      <c r="C175" s="53">
        <v>27.2</v>
      </c>
      <c r="D175" s="53"/>
      <c r="E175" s="50" t="s">
        <v>37</v>
      </c>
      <c r="F175" s="50"/>
    </row>
    <row r="176" spans="1:6" ht="15.75" thickBot="1" x14ac:dyDescent="0.3">
      <c r="A176" s="50" t="s">
        <v>203</v>
      </c>
      <c r="B176" s="50"/>
      <c r="C176" s="50">
        <v>27</v>
      </c>
      <c r="D176" s="53"/>
      <c r="E176" s="50" t="s">
        <v>37</v>
      </c>
      <c r="F176" s="50"/>
    </row>
    <row r="177" spans="1:6" ht="15.75" thickBot="1" x14ac:dyDescent="0.3">
      <c r="A177" s="50" t="s">
        <v>204</v>
      </c>
      <c r="B177" s="50"/>
      <c r="C177" s="53">
        <v>26.8</v>
      </c>
      <c r="D177" s="53"/>
      <c r="E177" s="50" t="s">
        <v>37</v>
      </c>
      <c r="F177" s="50"/>
    </row>
    <row r="178" spans="1:6" ht="15.75" thickBot="1" x14ac:dyDescent="0.3">
      <c r="A178" s="50" t="s">
        <v>205</v>
      </c>
      <c r="B178" s="50"/>
      <c r="C178" s="53">
        <v>26.2</v>
      </c>
      <c r="D178" s="53"/>
      <c r="E178" s="50" t="s">
        <v>37</v>
      </c>
      <c r="F178" s="50"/>
    </row>
    <row r="179" spans="1:6" ht="15.75" thickBot="1" x14ac:dyDescent="0.3">
      <c r="A179" s="50" t="s">
        <v>206</v>
      </c>
      <c r="B179" s="50"/>
      <c r="C179" s="53">
        <v>26.8</v>
      </c>
      <c r="D179" s="53"/>
      <c r="E179" s="50" t="s">
        <v>37</v>
      </c>
      <c r="F179" s="50"/>
    </row>
    <row r="180" spans="1:6" ht="15.75" thickBot="1" x14ac:dyDescent="0.3">
      <c r="A180" s="50" t="s">
        <v>207</v>
      </c>
      <c r="B180" s="50"/>
      <c r="C180" s="50">
        <v>25</v>
      </c>
      <c r="D180" s="53"/>
      <c r="E180" s="50" t="s">
        <v>37</v>
      </c>
      <c r="F180" s="50"/>
    </row>
    <row r="181" spans="1:6" ht="15.75" thickBot="1" x14ac:dyDescent="0.3">
      <c r="A181" s="50" t="s">
        <v>208</v>
      </c>
      <c r="B181" s="50"/>
      <c r="C181" s="53">
        <v>24.8</v>
      </c>
      <c r="D181" s="53"/>
      <c r="E181" s="50" t="s">
        <v>37</v>
      </c>
      <c r="F181" s="50"/>
    </row>
    <row r="182" spans="1:6" ht="15.75" thickBot="1" x14ac:dyDescent="0.3">
      <c r="A182" s="50" t="s">
        <v>209</v>
      </c>
      <c r="B182" s="50"/>
      <c r="C182" s="50">
        <v>27</v>
      </c>
      <c r="D182" s="53"/>
      <c r="E182" s="50" t="s">
        <v>37</v>
      </c>
      <c r="F182" s="50"/>
    </row>
    <row r="183" spans="1:6" ht="15.75" thickBot="1" x14ac:dyDescent="0.3">
      <c r="A183" s="50" t="s">
        <v>210</v>
      </c>
      <c r="B183" s="50"/>
      <c r="C183" s="53">
        <v>26.8</v>
      </c>
      <c r="D183" s="53"/>
      <c r="E183" s="50" t="s">
        <v>37</v>
      </c>
      <c r="F183" s="50"/>
    </row>
    <row r="184" spans="1:6" ht="15.75" thickBot="1" x14ac:dyDescent="0.3">
      <c r="A184" s="50" t="s">
        <v>211</v>
      </c>
      <c r="B184" s="50"/>
      <c r="C184" s="53">
        <v>27.4</v>
      </c>
      <c r="D184" s="53"/>
      <c r="E184" s="50" t="s">
        <v>37</v>
      </c>
      <c r="F184" s="50"/>
    </row>
    <row r="185" spans="1:6" ht="15.75" thickBot="1" x14ac:dyDescent="0.3">
      <c r="A185" s="50" t="s">
        <v>212</v>
      </c>
      <c r="B185" s="50"/>
      <c r="C185" s="50">
        <v>27</v>
      </c>
      <c r="D185" s="53"/>
      <c r="E185" s="50" t="s">
        <v>37</v>
      </c>
      <c r="F185" s="50"/>
    </row>
    <row r="186" spans="1:6" ht="15.75" thickBot="1" x14ac:dyDescent="0.3">
      <c r="A186" s="50" t="s">
        <v>213</v>
      </c>
      <c r="B186" s="50"/>
      <c r="C186" s="53">
        <v>26.4</v>
      </c>
      <c r="D186" s="53"/>
      <c r="E186" s="50" t="s">
        <v>37</v>
      </c>
      <c r="F186" s="50"/>
    </row>
    <row r="187" spans="1:6" ht="15.75" thickBot="1" x14ac:dyDescent="0.3">
      <c r="A187" s="50" t="s">
        <v>214</v>
      </c>
      <c r="B187" s="50"/>
      <c r="C187" s="50">
        <v>25</v>
      </c>
      <c r="D187" s="53"/>
      <c r="E187" s="50" t="s">
        <v>37</v>
      </c>
      <c r="F187" s="50"/>
    </row>
    <row r="188" spans="1:6" ht="15.75" thickBot="1" x14ac:dyDescent="0.3">
      <c r="A188" s="50" t="s">
        <v>215</v>
      </c>
      <c r="B188" s="50"/>
      <c r="C188" s="53">
        <v>26.4</v>
      </c>
      <c r="D188" s="53"/>
      <c r="E188" s="50" t="s">
        <v>37</v>
      </c>
      <c r="F188" s="50"/>
    </row>
    <row r="189" spans="1:6" ht="15.75" thickBot="1" x14ac:dyDescent="0.3">
      <c r="A189" s="50" t="s">
        <v>216</v>
      </c>
      <c r="B189" s="50"/>
      <c r="C189" s="50">
        <v>26</v>
      </c>
      <c r="D189" s="53"/>
      <c r="E189" s="50" t="s">
        <v>37</v>
      </c>
      <c r="F189" s="50"/>
    </row>
    <row r="190" spans="1:6" ht="15.75" thickBot="1" x14ac:dyDescent="0.3">
      <c r="A190" s="50" t="s">
        <v>217</v>
      </c>
      <c r="B190" s="50"/>
      <c r="C190" s="53">
        <v>27.4</v>
      </c>
      <c r="D190" s="53"/>
      <c r="E190" s="50" t="s">
        <v>37</v>
      </c>
      <c r="F190" s="50"/>
    </row>
    <row r="191" spans="1:6" ht="15.75" thickBot="1" x14ac:dyDescent="0.3">
      <c r="A191" s="50" t="s">
        <v>389</v>
      </c>
      <c r="B191" s="50"/>
      <c r="C191" s="50">
        <v>28</v>
      </c>
      <c r="D191" s="53"/>
      <c r="E191" s="50" t="s">
        <v>37</v>
      </c>
      <c r="F191" s="50"/>
    </row>
    <row r="192" spans="1:6" ht="15.75" thickBot="1" x14ac:dyDescent="0.3">
      <c r="A192" s="50" t="s">
        <v>218</v>
      </c>
      <c r="B192" s="50"/>
      <c r="C192" s="50">
        <v>27</v>
      </c>
      <c r="D192" s="53"/>
      <c r="E192" s="50" t="s">
        <v>37</v>
      </c>
      <c r="F192" s="50"/>
    </row>
    <row r="193" spans="1:6" ht="15.75" thickBot="1" x14ac:dyDescent="0.3">
      <c r="A193" s="50" t="s">
        <v>219</v>
      </c>
      <c r="B193" s="50"/>
      <c r="C193" s="53">
        <v>27.4</v>
      </c>
      <c r="D193" s="53"/>
      <c r="E193" s="50" t="s">
        <v>37</v>
      </c>
      <c r="F193" s="50"/>
    </row>
    <row r="194" spans="1:6" ht="15.75" thickBot="1" x14ac:dyDescent="0.3">
      <c r="A194" s="50" t="s">
        <v>220</v>
      </c>
      <c r="B194" s="50"/>
      <c r="C194" s="53">
        <v>27.8</v>
      </c>
      <c r="D194" s="53"/>
      <c r="E194" s="50" t="s">
        <v>37</v>
      </c>
      <c r="F194" s="50"/>
    </row>
    <row r="195" spans="1:6" ht="15.75" thickBot="1" x14ac:dyDescent="0.3">
      <c r="A195" s="50" t="s">
        <v>221</v>
      </c>
      <c r="B195" s="50"/>
      <c r="C195" s="50">
        <v>28</v>
      </c>
      <c r="D195" s="53"/>
      <c r="E195" s="50" t="s">
        <v>37</v>
      </c>
      <c r="F195" s="50"/>
    </row>
    <row r="196" spans="1:6" ht="15.75" thickBot="1" x14ac:dyDescent="0.3">
      <c r="A196" s="50" t="s">
        <v>222</v>
      </c>
      <c r="B196" s="50"/>
      <c r="C196" s="50">
        <v>27</v>
      </c>
      <c r="D196" s="53"/>
      <c r="E196" s="50" t="s">
        <v>37</v>
      </c>
      <c r="F196" s="50"/>
    </row>
    <row r="197" spans="1:6" ht="15.75" thickBot="1" x14ac:dyDescent="0.3">
      <c r="A197" s="50" t="s">
        <v>223</v>
      </c>
      <c r="B197" s="50"/>
      <c r="C197" s="50">
        <v>27</v>
      </c>
      <c r="D197" s="53"/>
      <c r="E197" s="50" t="s">
        <v>37</v>
      </c>
      <c r="F197" s="50"/>
    </row>
    <row r="198" spans="1:6" ht="15.75" thickBot="1" x14ac:dyDescent="0.3">
      <c r="A198" s="50" t="s">
        <v>224</v>
      </c>
      <c r="B198" s="50"/>
      <c r="C198" s="50">
        <v>27</v>
      </c>
      <c r="D198" s="53"/>
      <c r="E198" s="50" t="s">
        <v>37</v>
      </c>
      <c r="F198" s="50"/>
    </row>
    <row r="199" spans="1:6" ht="15.75" thickBot="1" x14ac:dyDescent="0.3">
      <c r="A199" s="50" t="s">
        <v>225</v>
      </c>
      <c r="B199" s="50"/>
      <c r="C199" s="50">
        <v>28</v>
      </c>
      <c r="D199" s="53"/>
      <c r="E199" s="50" t="s">
        <v>37</v>
      </c>
      <c r="F199" s="50"/>
    </row>
    <row r="200" spans="1:6" ht="15.75" thickBot="1" x14ac:dyDescent="0.3">
      <c r="A200" s="50" t="s">
        <v>226</v>
      </c>
      <c r="B200" s="50"/>
      <c r="C200" s="50">
        <v>27</v>
      </c>
      <c r="D200" s="53"/>
      <c r="E200" s="50" t="s">
        <v>37</v>
      </c>
      <c r="F200" s="50"/>
    </row>
    <row r="201" spans="1:6" ht="15.75" thickBot="1" x14ac:dyDescent="0.3">
      <c r="A201" s="50" t="s">
        <v>227</v>
      </c>
      <c r="B201" s="50"/>
      <c r="C201" s="53">
        <v>27.2</v>
      </c>
      <c r="D201" s="53"/>
      <c r="E201" s="50" t="s">
        <v>37</v>
      </c>
      <c r="F201" s="50"/>
    </row>
    <row r="202" spans="1:6" ht="15.75" thickBot="1" x14ac:dyDescent="0.3">
      <c r="A202" s="50" t="s">
        <v>228</v>
      </c>
      <c r="B202" s="50"/>
      <c r="C202" s="50">
        <v>27</v>
      </c>
      <c r="D202" s="53"/>
      <c r="E202" s="50" t="s">
        <v>37</v>
      </c>
      <c r="F202" s="50"/>
    </row>
    <row r="203" spans="1:6" ht="15.75" thickBot="1" x14ac:dyDescent="0.3">
      <c r="A203" s="50" t="s">
        <v>229</v>
      </c>
      <c r="B203" s="50"/>
      <c r="C203" s="53">
        <v>27.1</v>
      </c>
      <c r="D203" s="53"/>
      <c r="E203" s="50" t="s">
        <v>37</v>
      </c>
      <c r="F203" s="50"/>
    </row>
    <row r="204" spans="1:6" ht="15.75" thickBot="1" x14ac:dyDescent="0.3">
      <c r="A204" s="50" t="s">
        <v>230</v>
      </c>
      <c r="B204" s="50"/>
      <c r="C204" s="53">
        <v>26.8</v>
      </c>
      <c r="D204" s="53"/>
      <c r="E204" s="50" t="s">
        <v>37</v>
      </c>
      <c r="F204" s="50"/>
    </row>
    <row r="205" spans="1:6" ht="15.75" thickBot="1" x14ac:dyDescent="0.3">
      <c r="A205" s="50" t="s">
        <v>231</v>
      </c>
      <c r="B205" s="50"/>
      <c r="C205" s="53">
        <v>27.8</v>
      </c>
      <c r="D205" s="53"/>
      <c r="E205" s="50" t="s">
        <v>37</v>
      </c>
      <c r="F205" s="50"/>
    </row>
    <row r="206" spans="1:6" ht="15.75" thickBot="1" x14ac:dyDescent="0.3">
      <c r="A206" s="50" t="s">
        <v>232</v>
      </c>
      <c r="B206" s="50"/>
      <c r="C206" s="50">
        <v>28</v>
      </c>
      <c r="D206" s="53"/>
      <c r="E206" s="50" t="s">
        <v>37</v>
      </c>
      <c r="F206" s="50"/>
    </row>
    <row r="207" spans="1:6" ht="15.75" thickBot="1" x14ac:dyDescent="0.3">
      <c r="A207" s="50" t="s">
        <v>233</v>
      </c>
      <c r="B207" s="50"/>
      <c r="C207" s="50">
        <v>28</v>
      </c>
      <c r="D207" s="53"/>
      <c r="E207" s="50" t="s">
        <v>37</v>
      </c>
      <c r="F207" s="50"/>
    </row>
    <row r="208" spans="1:6" ht="15.75" thickBot="1" x14ac:dyDescent="0.3">
      <c r="A208" s="50" t="s">
        <v>234</v>
      </c>
      <c r="B208" s="50"/>
      <c r="C208" s="53">
        <v>26.8</v>
      </c>
      <c r="D208" s="53"/>
      <c r="E208" s="50" t="s">
        <v>37</v>
      </c>
      <c r="F208" s="50"/>
    </row>
    <row r="209" spans="1:6" ht="15.75" thickBot="1" x14ac:dyDescent="0.3">
      <c r="A209" s="50" t="s">
        <v>235</v>
      </c>
      <c r="B209" s="50"/>
      <c r="C209" s="53">
        <v>26.6</v>
      </c>
      <c r="D209" s="53"/>
      <c r="E209" s="50" t="s">
        <v>37</v>
      </c>
      <c r="F209" s="50"/>
    </row>
    <row r="210" spans="1:6" ht="15.75" thickBot="1" x14ac:dyDescent="0.3">
      <c r="A210" s="50" t="s">
        <v>236</v>
      </c>
      <c r="B210" s="50"/>
      <c r="C210" s="53">
        <v>27.2</v>
      </c>
      <c r="D210" s="53"/>
      <c r="E210" s="50" t="s">
        <v>37</v>
      </c>
      <c r="F210" s="50"/>
    </row>
    <row r="211" spans="1:6" ht="15.75" thickBot="1" x14ac:dyDescent="0.3">
      <c r="A211" s="50" t="s">
        <v>237</v>
      </c>
      <c r="B211" s="50"/>
      <c r="C211" s="50">
        <v>28</v>
      </c>
      <c r="D211" s="53"/>
      <c r="E211" s="50" t="s">
        <v>37</v>
      </c>
      <c r="F211" s="50"/>
    </row>
    <row r="212" spans="1:6" ht="15.75" thickBot="1" x14ac:dyDescent="0.3">
      <c r="A212" s="50" t="s">
        <v>238</v>
      </c>
      <c r="B212" s="50"/>
      <c r="C212" s="50">
        <v>27</v>
      </c>
      <c r="D212" s="53"/>
      <c r="E212" s="50" t="s">
        <v>37</v>
      </c>
      <c r="F212" s="50"/>
    </row>
    <row r="213" spans="1:6" ht="15.75" thickBot="1" x14ac:dyDescent="0.3">
      <c r="A213" s="50" t="s">
        <v>239</v>
      </c>
      <c r="B213" s="50"/>
      <c r="C213" s="50">
        <v>26</v>
      </c>
      <c r="D213" s="53"/>
      <c r="E213" s="50" t="s">
        <v>37</v>
      </c>
      <c r="F213" s="50"/>
    </row>
    <row r="214" spans="1:6" ht="15.75" thickBot="1" x14ac:dyDescent="0.3">
      <c r="A214" s="50" t="s">
        <v>240</v>
      </c>
      <c r="B214" s="50"/>
      <c r="C214" s="50">
        <v>25</v>
      </c>
      <c r="D214" s="53"/>
      <c r="E214" s="50" t="s">
        <v>37</v>
      </c>
      <c r="F214" s="50"/>
    </row>
    <row r="215" spans="1:6" ht="15.75" thickBot="1" x14ac:dyDescent="0.3">
      <c r="A215" s="50" t="s">
        <v>241</v>
      </c>
      <c r="B215" s="50"/>
      <c r="C215" s="50">
        <v>27</v>
      </c>
      <c r="D215" s="53"/>
      <c r="E215" s="50" t="s">
        <v>37</v>
      </c>
      <c r="F215" s="50"/>
    </row>
    <row r="216" spans="1:6" ht="15.75" thickBot="1" x14ac:dyDescent="0.3">
      <c r="A216" s="50" t="s">
        <v>242</v>
      </c>
      <c r="B216" s="50"/>
      <c r="C216" s="53">
        <v>22.8</v>
      </c>
      <c r="D216" s="53"/>
      <c r="E216" s="50" t="s">
        <v>37</v>
      </c>
      <c r="F216" s="50"/>
    </row>
    <row r="217" spans="1:6" ht="15.75" thickBot="1" x14ac:dyDescent="0.3">
      <c r="A217" s="50" t="s">
        <v>243</v>
      </c>
      <c r="B217" s="50"/>
      <c r="C217" s="50">
        <v>26</v>
      </c>
      <c r="D217" s="53"/>
      <c r="E217" s="50" t="s">
        <v>37</v>
      </c>
      <c r="F217" s="50"/>
    </row>
    <row r="218" spans="1:6" ht="15.75" thickBot="1" x14ac:dyDescent="0.3">
      <c r="A218" s="50" t="s">
        <v>244</v>
      </c>
      <c r="B218" s="50"/>
      <c r="C218" s="50">
        <v>27</v>
      </c>
      <c r="D218" s="53"/>
      <c r="E218" s="50" t="s">
        <v>37</v>
      </c>
      <c r="F218" s="50"/>
    </row>
    <row r="219" spans="1:6" ht="15.75" thickBot="1" x14ac:dyDescent="0.3">
      <c r="A219" s="50" t="s">
        <v>245</v>
      </c>
      <c r="B219" s="50"/>
      <c r="C219" s="50">
        <v>26</v>
      </c>
      <c r="D219" s="53"/>
      <c r="E219" s="50" t="s">
        <v>37</v>
      </c>
      <c r="F219" s="50"/>
    </row>
    <row r="220" spans="1:6" ht="15.75" thickBot="1" x14ac:dyDescent="0.3">
      <c r="A220" s="50" t="s">
        <v>246</v>
      </c>
      <c r="B220" s="50"/>
      <c r="C220" s="53">
        <v>25.6</v>
      </c>
      <c r="D220" s="53"/>
      <c r="E220" s="50" t="s">
        <v>37</v>
      </c>
      <c r="F220" s="50"/>
    </row>
    <row r="221" spans="1:6" ht="15.75" thickBot="1" x14ac:dyDescent="0.3">
      <c r="A221" s="50" t="s">
        <v>247</v>
      </c>
      <c r="B221" s="50"/>
      <c r="C221" s="53">
        <v>26.8</v>
      </c>
      <c r="D221" s="53"/>
      <c r="E221" s="50" t="s">
        <v>37</v>
      </c>
      <c r="F221" s="50"/>
    </row>
    <row r="222" spans="1:6" ht="15.75" thickBot="1" x14ac:dyDescent="0.3">
      <c r="A222" s="50" t="s">
        <v>248</v>
      </c>
      <c r="B222" s="50"/>
      <c r="C222" s="50">
        <v>25</v>
      </c>
      <c r="D222" s="53"/>
      <c r="E222" s="50" t="s">
        <v>37</v>
      </c>
      <c r="F222" s="50"/>
    </row>
    <row r="223" spans="1:6" ht="15.75" thickBot="1" x14ac:dyDescent="0.3">
      <c r="A223" s="50" t="s">
        <v>249</v>
      </c>
      <c r="B223" s="50"/>
      <c r="C223" s="53">
        <v>23.2</v>
      </c>
      <c r="D223" s="53"/>
      <c r="E223" s="50" t="s">
        <v>37</v>
      </c>
      <c r="F223" s="50"/>
    </row>
    <row r="224" spans="1:6" ht="15.75" thickBot="1" x14ac:dyDescent="0.3">
      <c r="A224" s="50" t="s">
        <v>250</v>
      </c>
      <c r="B224" s="50"/>
      <c r="C224" s="53">
        <v>25.8</v>
      </c>
      <c r="D224" s="53"/>
      <c r="E224" s="50" t="s">
        <v>37</v>
      </c>
      <c r="F224" s="50"/>
    </row>
    <row r="225" spans="1:6" ht="15.75" thickBot="1" x14ac:dyDescent="0.3">
      <c r="A225" s="50" t="s">
        <v>251</v>
      </c>
      <c r="B225" s="50"/>
      <c r="C225" s="50">
        <v>24</v>
      </c>
      <c r="D225" s="53"/>
      <c r="E225" s="50" t="s">
        <v>37</v>
      </c>
      <c r="F225" s="50"/>
    </row>
    <row r="226" spans="1:6" ht="15.75" thickBot="1" x14ac:dyDescent="0.3">
      <c r="A226" s="50" t="s">
        <v>390</v>
      </c>
      <c r="B226" s="50"/>
      <c r="C226" s="50">
        <v>25</v>
      </c>
      <c r="D226" s="53"/>
      <c r="E226" s="50" t="s">
        <v>37</v>
      </c>
      <c r="F226" s="50"/>
    </row>
    <row r="227" spans="1:6" ht="15.75" thickBot="1" x14ac:dyDescent="0.3">
      <c r="A227" s="50" t="s">
        <v>252</v>
      </c>
      <c r="B227" s="50"/>
      <c r="C227" s="50">
        <v>25</v>
      </c>
      <c r="D227" s="53"/>
      <c r="E227" s="50" t="s">
        <v>37</v>
      </c>
      <c r="F227" s="50"/>
    </row>
    <row r="228" spans="1:6" ht="15.75" thickBot="1" x14ac:dyDescent="0.3">
      <c r="A228" s="50" t="s">
        <v>253</v>
      </c>
      <c r="B228" s="50"/>
      <c r="C228" s="53">
        <v>25.2</v>
      </c>
      <c r="D228" s="53"/>
      <c r="E228" s="50" t="s">
        <v>37</v>
      </c>
      <c r="F228" s="50"/>
    </row>
    <row r="229" spans="1:6" ht="15.75" thickBot="1" x14ac:dyDescent="0.3">
      <c r="A229" s="50" t="s">
        <v>254</v>
      </c>
      <c r="B229" s="50"/>
      <c r="C229" s="53">
        <v>25.8</v>
      </c>
      <c r="D229" s="53"/>
      <c r="E229" s="50" t="s">
        <v>37</v>
      </c>
      <c r="F229" s="50"/>
    </row>
    <row r="230" spans="1:6" ht="15.75" thickBot="1" x14ac:dyDescent="0.3">
      <c r="A230" s="50" t="s">
        <v>255</v>
      </c>
      <c r="B230" s="50"/>
      <c r="C230" s="50">
        <v>26</v>
      </c>
      <c r="D230" s="53"/>
      <c r="E230" s="50" t="s">
        <v>37</v>
      </c>
      <c r="F230" s="50"/>
    </row>
    <row r="231" spans="1:6" ht="15.75" thickBot="1" x14ac:dyDescent="0.3">
      <c r="A231" s="50" t="s">
        <v>256</v>
      </c>
      <c r="B231" s="50"/>
      <c r="C231" s="53">
        <v>26.8</v>
      </c>
      <c r="D231" s="53"/>
      <c r="E231" s="50" t="s">
        <v>37</v>
      </c>
      <c r="F231" s="50"/>
    </row>
    <row r="232" spans="1:6" ht="15.75" thickBot="1" x14ac:dyDescent="0.3">
      <c r="A232" s="50" t="s">
        <v>257</v>
      </c>
      <c r="B232" s="50"/>
      <c r="C232" s="50">
        <v>26</v>
      </c>
      <c r="D232" s="53"/>
      <c r="E232" s="50" t="s">
        <v>37</v>
      </c>
      <c r="F232" s="50"/>
    </row>
    <row r="233" spans="1:6" ht="15.75" thickBot="1" x14ac:dyDescent="0.3">
      <c r="A233" s="50" t="s">
        <v>258</v>
      </c>
      <c r="B233" s="50"/>
      <c r="C233" s="53">
        <v>25.6</v>
      </c>
      <c r="D233" s="53"/>
      <c r="E233" s="50" t="s">
        <v>37</v>
      </c>
      <c r="F233" s="50"/>
    </row>
    <row r="234" spans="1:6" ht="15.75" thickBot="1" x14ac:dyDescent="0.3">
      <c r="A234" s="50" t="s">
        <v>259</v>
      </c>
      <c r="B234" s="50"/>
      <c r="C234" s="53">
        <v>26.2</v>
      </c>
      <c r="D234" s="53"/>
      <c r="E234" s="50" t="s">
        <v>37</v>
      </c>
      <c r="F234" s="50"/>
    </row>
    <row r="235" spans="1:6" ht="15.75" thickBot="1" x14ac:dyDescent="0.3">
      <c r="A235" s="50" t="s">
        <v>260</v>
      </c>
      <c r="B235" s="50"/>
      <c r="C235" s="53">
        <v>25.2</v>
      </c>
      <c r="D235" s="53"/>
      <c r="E235" s="50" t="s">
        <v>37</v>
      </c>
      <c r="F235" s="50"/>
    </row>
    <row r="236" spans="1:6" ht="15.75" thickBot="1" x14ac:dyDescent="0.3">
      <c r="A236" s="50" t="s">
        <v>261</v>
      </c>
      <c r="B236" s="50"/>
      <c r="C236" s="53">
        <v>26.2</v>
      </c>
      <c r="D236" s="53"/>
      <c r="E236" s="50" t="s">
        <v>37</v>
      </c>
      <c r="F236" s="50"/>
    </row>
    <row r="237" spans="1:6" ht="15.75" thickBot="1" x14ac:dyDescent="0.3">
      <c r="A237" s="50" t="s">
        <v>262</v>
      </c>
      <c r="B237" s="50"/>
      <c r="C237" s="53">
        <v>27.6</v>
      </c>
      <c r="D237" s="53"/>
      <c r="E237" s="50" t="s">
        <v>37</v>
      </c>
      <c r="F237" s="50"/>
    </row>
    <row r="238" spans="1:6" ht="15.75" thickBot="1" x14ac:dyDescent="0.3">
      <c r="A238" s="50" t="s">
        <v>263</v>
      </c>
      <c r="B238" s="50"/>
      <c r="C238" s="53">
        <v>27.2</v>
      </c>
      <c r="D238" s="53"/>
      <c r="E238" s="50" t="s">
        <v>37</v>
      </c>
      <c r="F238" s="50"/>
    </row>
    <row r="239" spans="1:6" ht="15.75" thickBot="1" x14ac:dyDescent="0.3">
      <c r="A239" s="50" t="s">
        <v>264</v>
      </c>
      <c r="B239" s="50"/>
      <c r="C239" s="50">
        <v>26</v>
      </c>
      <c r="D239" s="53"/>
      <c r="E239" s="50" t="s">
        <v>37</v>
      </c>
      <c r="F239" s="50"/>
    </row>
    <row r="240" spans="1:6" ht="15.75" thickBot="1" x14ac:dyDescent="0.3">
      <c r="A240" s="50" t="s">
        <v>265</v>
      </c>
      <c r="B240" s="50"/>
      <c r="C240" s="53">
        <v>25.8</v>
      </c>
      <c r="D240" s="53"/>
      <c r="E240" s="50" t="s">
        <v>37</v>
      </c>
      <c r="F240" s="50"/>
    </row>
    <row r="241" spans="1:6" ht="15.75" thickBot="1" x14ac:dyDescent="0.3">
      <c r="A241" s="50" t="s">
        <v>266</v>
      </c>
      <c r="B241" s="50"/>
      <c r="C241" s="53">
        <v>26.8</v>
      </c>
      <c r="D241" s="53"/>
      <c r="E241" s="50" t="s">
        <v>37</v>
      </c>
      <c r="F241" s="50"/>
    </row>
    <row r="242" spans="1:6" ht="15.75" thickBot="1" x14ac:dyDescent="0.3">
      <c r="A242" s="50" t="s">
        <v>267</v>
      </c>
      <c r="B242" s="50"/>
      <c r="C242" s="50">
        <v>27</v>
      </c>
      <c r="D242" s="53"/>
      <c r="E242" s="50" t="s">
        <v>37</v>
      </c>
      <c r="F242" s="50"/>
    </row>
    <row r="243" spans="1:6" ht="15.75" thickBot="1" x14ac:dyDescent="0.3">
      <c r="A243" s="50" t="s">
        <v>268</v>
      </c>
      <c r="B243" s="50"/>
      <c r="C243" s="50">
        <v>27</v>
      </c>
      <c r="D243" s="53"/>
      <c r="E243" s="50" t="s">
        <v>37</v>
      </c>
      <c r="F243" s="50"/>
    </row>
    <row r="244" spans="1:6" ht="15.75" thickBot="1" x14ac:dyDescent="0.3">
      <c r="A244" s="50" t="s">
        <v>269</v>
      </c>
      <c r="B244" s="50"/>
      <c r="C244" s="50">
        <v>27</v>
      </c>
      <c r="D244" s="53"/>
      <c r="E244" s="50" t="s">
        <v>37</v>
      </c>
      <c r="F244" s="50"/>
    </row>
    <row r="245" spans="1:6" ht="15.75" thickBot="1" x14ac:dyDescent="0.3">
      <c r="A245" s="50" t="s">
        <v>270</v>
      </c>
      <c r="B245" s="50"/>
      <c r="C245" s="53">
        <v>26.2</v>
      </c>
      <c r="D245" s="53"/>
      <c r="E245" s="50" t="s">
        <v>37</v>
      </c>
      <c r="F245" s="50"/>
    </row>
    <row r="246" spans="1:6" ht="15.75" thickBot="1" x14ac:dyDescent="0.3">
      <c r="A246" s="50" t="s">
        <v>271</v>
      </c>
      <c r="B246" s="50"/>
      <c r="C246" s="50">
        <v>27</v>
      </c>
      <c r="D246" s="53"/>
      <c r="E246" s="50" t="s">
        <v>37</v>
      </c>
      <c r="F246" s="50"/>
    </row>
    <row r="247" spans="1:6" ht="15.75" thickBot="1" x14ac:dyDescent="0.3">
      <c r="A247" s="50" t="s">
        <v>272</v>
      </c>
      <c r="B247" s="50"/>
      <c r="C247" s="53">
        <v>26.8</v>
      </c>
      <c r="D247" s="53"/>
      <c r="E247" s="50" t="s">
        <v>37</v>
      </c>
      <c r="F247" s="50"/>
    </row>
    <row r="248" spans="1:6" ht="15.75" thickBot="1" x14ac:dyDescent="0.3">
      <c r="A248" s="50" t="s">
        <v>273</v>
      </c>
      <c r="B248" s="50"/>
      <c r="C248" s="53">
        <v>25.8</v>
      </c>
      <c r="D248" s="53"/>
      <c r="E248" s="50" t="s">
        <v>37</v>
      </c>
      <c r="F248" s="50"/>
    </row>
    <row r="249" spans="1:6" ht="15.75" thickBot="1" x14ac:dyDescent="0.3">
      <c r="A249" s="50" t="s">
        <v>274</v>
      </c>
      <c r="B249" s="50"/>
      <c r="C249" s="53">
        <v>26.8</v>
      </c>
      <c r="D249" s="53"/>
      <c r="E249" s="50" t="s">
        <v>37</v>
      </c>
      <c r="F249" s="50"/>
    </row>
    <row r="250" spans="1:6" ht="15.75" thickBot="1" x14ac:dyDescent="0.3">
      <c r="A250" s="50" t="s">
        <v>275</v>
      </c>
      <c r="B250" s="50"/>
      <c r="C250" s="50">
        <v>27</v>
      </c>
      <c r="D250" s="53"/>
      <c r="E250" s="50" t="s">
        <v>37</v>
      </c>
      <c r="F250" s="50"/>
    </row>
    <row r="251" spans="1:6" ht="15.75" thickBot="1" x14ac:dyDescent="0.3">
      <c r="A251" s="50" t="s">
        <v>276</v>
      </c>
      <c r="B251" s="50"/>
      <c r="C251" s="53">
        <v>26.4</v>
      </c>
      <c r="D251" s="53"/>
      <c r="E251" s="50" t="s">
        <v>37</v>
      </c>
      <c r="F251" s="50"/>
    </row>
    <row r="252" spans="1:6" ht="15.75" thickBot="1" x14ac:dyDescent="0.3">
      <c r="A252" s="50" t="s">
        <v>277</v>
      </c>
      <c r="B252" s="50"/>
      <c r="C252" s="50">
        <v>26</v>
      </c>
      <c r="D252" s="53"/>
      <c r="E252" s="50" t="s">
        <v>37</v>
      </c>
      <c r="F252" s="50"/>
    </row>
    <row r="253" spans="1:6" ht="15.75" thickBot="1" x14ac:dyDescent="0.3">
      <c r="A253" s="50" t="s">
        <v>278</v>
      </c>
      <c r="B253" s="50"/>
      <c r="C253" s="50">
        <v>26</v>
      </c>
      <c r="D253" s="53"/>
      <c r="E253" s="50" t="s">
        <v>37</v>
      </c>
      <c r="F253" s="50"/>
    </row>
    <row r="254" spans="1:6" ht="15.75" thickBot="1" x14ac:dyDescent="0.3">
      <c r="A254" s="50" t="s">
        <v>279</v>
      </c>
      <c r="B254" s="50"/>
      <c r="C254" s="53">
        <v>26.2</v>
      </c>
      <c r="D254" s="53"/>
      <c r="E254" s="50" t="s">
        <v>37</v>
      </c>
      <c r="F254" s="50"/>
    </row>
    <row r="255" spans="1:6" ht="15.75" thickBot="1" x14ac:dyDescent="0.3">
      <c r="A255" s="50" t="s">
        <v>280</v>
      </c>
      <c r="B255" s="50"/>
      <c r="C255" s="50">
        <v>26</v>
      </c>
      <c r="D255" s="53"/>
      <c r="E255" s="50" t="s">
        <v>37</v>
      </c>
      <c r="F255" s="50"/>
    </row>
    <row r="256" spans="1:6" ht="15.75" thickBot="1" x14ac:dyDescent="0.3">
      <c r="A256" s="50" t="s">
        <v>281</v>
      </c>
      <c r="B256" s="50"/>
      <c r="C256" s="53">
        <v>27.4</v>
      </c>
      <c r="D256" s="53"/>
      <c r="E256" s="50" t="s">
        <v>37</v>
      </c>
      <c r="F256" s="50"/>
    </row>
    <row r="257" spans="1:6" ht="15.75" thickBot="1" x14ac:dyDescent="0.3">
      <c r="A257" s="50" t="s">
        <v>282</v>
      </c>
      <c r="B257" s="50"/>
      <c r="C257" s="50">
        <v>28</v>
      </c>
      <c r="D257" s="53"/>
      <c r="E257" s="50" t="s">
        <v>37</v>
      </c>
      <c r="F257" s="50"/>
    </row>
    <row r="258" spans="1:6" ht="15.75" thickBot="1" x14ac:dyDescent="0.3">
      <c r="A258" s="50" t="s">
        <v>283</v>
      </c>
      <c r="B258" s="50"/>
      <c r="C258" s="53">
        <v>28.2</v>
      </c>
      <c r="D258" s="53"/>
      <c r="E258" s="50" t="s">
        <v>37</v>
      </c>
      <c r="F258" s="50"/>
    </row>
    <row r="259" spans="1:6" ht="15.75" thickBot="1" x14ac:dyDescent="0.3">
      <c r="A259" s="50" t="s">
        <v>284</v>
      </c>
      <c r="B259" s="50"/>
      <c r="C259" s="53">
        <v>27.8</v>
      </c>
      <c r="D259" s="53"/>
      <c r="E259" s="50" t="s">
        <v>37</v>
      </c>
      <c r="F259" s="50"/>
    </row>
    <row r="260" spans="1:6" ht="15.75" thickBot="1" x14ac:dyDescent="0.3">
      <c r="A260" s="50" t="s">
        <v>285</v>
      </c>
      <c r="B260" s="50"/>
      <c r="C260" s="53">
        <v>26.2</v>
      </c>
      <c r="D260" s="53"/>
      <c r="E260" s="50" t="s">
        <v>37</v>
      </c>
      <c r="F260" s="50"/>
    </row>
    <row r="261" spans="1:6" ht="15.75" thickBot="1" x14ac:dyDescent="0.3">
      <c r="A261" s="50" t="s">
        <v>286</v>
      </c>
      <c r="B261" s="50"/>
      <c r="C261" s="50">
        <v>26</v>
      </c>
      <c r="D261" s="53"/>
      <c r="E261" s="50" t="s">
        <v>37</v>
      </c>
      <c r="F261" s="50"/>
    </row>
    <row r="262" spans="1:6" ht="15.75" thickBot="1" x14ac:dyDescent="0.3">
      <c r="A262" s="50" t="s">
        <v>287</v>
      </c>
      <c r="B262" s="50"/>
      <c r="C262" s="50">
        <v>27</v>
      </c>
      <c r="D262" s="53"/>
      <c r="E262" s="50" t="s">
        <v>37</v>
      </c>
      <c r="F262" s="50"/>
    </row>
    <row r="263" spans="1:6" ht="15.75" thickBot="1" x14ac:dyDescent="0.3">
      <c r="A263" s="50" t="s">
        <v>288</v>
      </c>
      <c r="B263" s="50"/>
      <c r="C263" s="53">
        <v>26.8</v>
      </c>
      <c r="D263" s="53"/>
      <c r="E263" s="50" t="s">
        <v>37</v>
      </c>
      <c r="F263" s="50"/>
    </row>
    <row r="264" spans="1:6" ht="15.75" thickBot="1" x14ac:dyDescent="0.3">
      <c r="A264" s="50" t="s">
        <v>289</v>
      </c>
      <c r="B264" s="50"/>
      <c r="C264" s="53">
        <v>26.6</v>
      </c>
      <c r="D264" s="53"/>
      <c r="E264" s="50" t="s">
        <v>37</v>
      </c>
      <c r="F264" s="50"/>
    </row>
    <row r="265" spans="1:6" ht="15.75" thickBot="1" x14ac:dyDescent="0.3">
      <c r="A265" s="50" t="s">
        <v>290</v>
      </c>
      <c r="B265" s="50"/>
      <c r="C265" s="53">
        <v>26.6</v>
      </c>
      <c r="D265" s="53"/>
      <c r="E265" s="50" t="s">
        <v>37</v>
      </c>
      <c r="F265" s="50"/>
    </row>
    <row r="266" spans="1:6" ht="15.75" thickBot="1" x14ac:dyDescent="0.3">
      <c r="A266" s="50" t="s">
        <v>291</v>
      </c>
      <c r="B266" s="50"/>
      <c r="C266" s="50">
        <v>26</v>
      </c>
      <c r="D266" s="53"/>
      <c r="E266" s="50" t="s">
        <v>37</v>
      </c>
      <c r="F266" s="50"/>
    </row>
    <row r="267" spans="1:6" ht="15.75" thickBot="1" x14ac:dyDescent="0.3">
      <c r="A267" s="50" t="s">
        <v>292</v>
      </c>
      <c r="B267" s="50"/>
      <c r="C267" s="53">
        <v>26.8</v>
      </c>
      <c r="D267" s="53"/>
      <c r="E267" s="50" t="s">
        <v>37</v>
      </c>
      <c r="F267" s="50"/>
    </row>
    <row r="268" spans="1:6" ht="15.75" thickBot="1" x14ac:dyDescent="0.3">
      <c r="A268" s="50" t="s">
        <v>293</v>
      </c>
      <c r="B268" s="50"/>
      <c r="C268" s="50">
        <v>25</v>
      </c>
      <c r="D268" s="53"/>
      <c r="E268" s="50" t="s">
        <v>37</v>
      </c>
      <c r="F268" s="50"/>
    </row>
    <row r="269" spans="1:6" ht="15.75" thickBot="1" x14ac:dyDescent="0.3">
      <c r="A269" s="50" t="s">
        <v>294</v>
      </c>
      <c r="B269" s="50"/>
      <c r="C269" s="50">
        <v>26</v>
      </c>
      <c r="D269" s="53"/>
      <c r="E269" s="50" t="s">
        <v>37</v>
      </c>
      <c r="F269" s="50"/>
    </row>
    <row r="270" spans="1:6" ht="15.75" thickBot="1" x14ac:dyDescent="0.3">
      <c r="A270" s="50" t="s">
        <v>295</v>
      </c>
      <c r="B270" s="50"/>
      <c r="C270" s="50">
        <v>26</v>
      </c>
      <c r="D270" s="53"/>
      <c r="E270" s="50" t="s">
        <v>37</v>
      </c>
      <c r="F270" s="50"/>
    </row>
    <row r="271" spans="1:6" ht="15.75" thickBot="1" x14ac:dyDescent="0.3">
      <c r="A271" s="50" t="s">
        <v>296</v>
      </c>
      <c r="B271" s="50"/>
      <c r="C271" s="50">
        <v>26</v>
      </c>
      <c r="D271" s="53"/>
      <c r="E271" s="50" t="s">
        <v>37</v>
      </c>
      <c r="F271" s="50"/>
    </row>
    <row r="272" spans="1:6" ht="15.75" thickBot="1" x14ac:dyDescent="0.3">
      <c r="A272" s="50" t="s">
        <v>297</v>
      </c>
      <c r="B272" s="50"/>
      <c r="C272" s="53">
        <v>25.4</v>
      </c>
      <c r="D272" s="53"/>
      <c r="E272" s="50" t="s">
        <v>37</v>
      </c>
      <c r="F272" s="50"/>
    </row>
    <row r="273" spans="1:6" ht="15.75" thickBot="1" x14ac:dyDescent="0.3">
      <c r="A273" s="50" t="s">
        <v>298</v>
      </c>
      <c r="B273" s="50"/>
      <c r="C273" s="53">
        <v>25.2</v>
      </c>
      <c r="D273" s="53"/>
      <c r="E273" s="50" t="s">
        <v>37</v>
      </c>
      <c r="F273" s="50"/>
    </row>
    <row r="274" spans="1:6" ht="15.75" thickBot="1" x14ac:dyDescent="0.3">
      <c r="A274" s="50" t="s">
        <v>299</v>
      </c>
      <c r="B274" s="50"/>
      <c r="C274" s="53">
        <v>25.2</v>
      </c>
      <c r="D274" s="53"/>
      <c r="E274" s="50" t="s">
        <v>37</v>
      </c>
      <c r="F274" s="50"/>
    </row>
    <row r="275" spans="1:6" ht="15.75" thickBot="1" x14ac:dyDescent="0.3">
      <c r="A275" s="50" t="s">
        <v>300</v>
      </c>
      <c r="B275" s="50"/>
      <c r="C275" s="53">
        <v>25.8</v>
      </c>
      <c r="D275" s="53"/>
      <c r="E275" s="50" t="s">
        <v>37</v>
      </c>
      <c r="F275" s="50"/>
    </row>
    <row r="276" spans="1:6" ht="15.75" thickBot="1" x14ac:dyDescent="0.3">
      <c r="A276" s="50" t="s">
        <v>301</v>
      </c>
      <c r="B276" s="50"/>
      <c r="C276" s="53">
        <v>26.2</v>
      </c>
      <c r="D276" s="53"/>
      <c r="E276" s="50" t="s">
        <v>37</v>
      </c>
      <c r="F276" s="50"/>
    </row>
    <row r="277" spans="1:6" ht="15.75" thickBot="1" x14ac:dyDescent="0.3">
      <c r="A277" s="50" t="s">
        <v>302</v>
      </c>
      <c r="B277" s="50"/>
      <c r="C277" s="53">
        <v>26.8</v>
      </c>
      <c r="D277" s="53"/>
      <c r="E277" s="50" t="s">
        <v>37</v>
      </c>
      <c r="F277" s="50"/>
    </row>
    <row r="278" spans="1:6" ht="15.75" thickBot="1" x14ac:dyDescent="0.3">
      <c r="A278" s="50" t="s">
        <v>303</v>
      </c>
      <c r="B278" s="50"/>
      <c r="C278" s="50">
        <v>27</v>
      </c>
      <c r="D278" s="53"/>
      <c r="E278" s="50" t="s">
        <v>37</v>
      </c>
      <c r="F278" s="50"/>
    </row>
    <row r="279" spans="1:6" ht="15.75" thickBot="1" x14ac:dyDescent="0.3">
      <c r="A279" s="50" t="s">
        <v>304</v>
      </c>
      <c r="B279" s="50"/>
      <c r="C279" s="53">
        <v>26.8</v>
      </c>
      <c r="D279" s="53"/>
      <c r="E279" s="50" t="s">
        <v>37</v>
      </c>
      <c r="F279" s="50"/>
    </row>
    <row r="280" spans="1:6" ht="15.75" thickBot="1" x14ac:dyDescent="0.3">
      <c r="A280" s="50" t="s">
        <v>305</v>
      </c>
      <c r="B280" s="50"/>
      <c r="C280" s="50">
        <v>27</v>
      </c>
      <c r="D280" s="53"/>
      <c r="E280" s="50" t="s">
        <v>37</v>
      </c>
      <c r="F280" s="50"/>
    </row>
    <row r="281" spans="1:6" ht="15.75" thickBot="1" x14ac:dyDescent="0.3">
      <c r="A281" s="50" t="s">
        <v>306</v>
      </c>
      <c r="B281" s="50"/>
      <c r="C281" s="50">
        <v>27</v>
      </c>
      <c r="D281" s="53"/>
      <c r="E281" s="50" t="s">
        <v>37</v>
      </c>
      <c r="F281" s="50"/>
    </row>
    <row r="282" spans="1:6" ht="15.75" thickBot="1" x14ac:dyDescent="0.3">
      <c r="A282" s="50" t="s">
        <v>307</v>
      </c>
      <c r="B282" s="50"/>
      <c r="C282" s="53">
        <v>27.2</v>
      </c>
      <c r="D282" s="53"/>
      <c r="E282" s="50" t="s">
        <v>37</v>
      </c>
      <c r="F282" s="50"/>
    </row>
    <row r="283" spans="1:6" ht="15.75" thickBot="1" x14ac:dyDescent="0.3">
      <c r="A283" s="50" t="s">
        <v>308</v>
      </c>
      <c r="B283" s="50"/>
      <c r="C283" s="53">
        <v>27.4</v>
      </c>
      <c r="D283" s="53"/>
      <c r="E283" s="50" t="s">
        <v>37</v>
      </c>
      <c r="F283" s="50"/>
    </row>
    <row r="284" spans="1:6" ht="15.75" thickBot="1" x14ac:dyDescent="0.3">
      <c r="A284" s="50" t="s">
        <v>309</v>
      </c>
      <c r="B284" s="50"/>
      <c r="C284" s="53">
        <v>26.2</v>
      </c>
      <c r="D284" s="53"/>
      <c r="E284" s="50" t="s">
        <v>37</v>
      </c>
      <c r="F284" s="50"/>
    </row>
    <row r="285" spans="1:6" ht="15.75" thickBot="1" x14ac:dyDescent="0.3">
      <c r="A285" s="50" t="s">
        <v>310</v>
      </c>
      <c r="B285" s="50"/>
      <c r="C285" s="53">
        <v>26.6</v>
      </c>
      <c r="D285" s="53"/>
      <c r="E285" s="50" t="s">
        <v>37</v>
      </c>
      <c r="F285" s="50"/>
    </row>
    <row r="286" spans="1:6" ht="15.75" thickBot="1" x14ac:dyDescent="0.3">
      <c r="A286" s="50" t="s">
        <v>311</v>
      </c>
      <c r="B286" s="50"/>
      <c r="C286" s="50">
        <v>26</v>
      </c>
      <c r="D286" s="53"/>
      <c r="E286" s="50" t="s">
        <v>37</v>
      </c>
      <c r="F286" s="50"/>
    </row>
    <row r="287" spans="1:6" ht="15.75" thickBot="1" x14ac:dyDescent="0.3">
      <c r="A287" s="50" t="s">
        <v>312</v>
      </c>
      <c r="B287" s="50"/>
      <c r="C287" s="53">
        <v>26.6</v>
      </c>
      <c r="D287" s="53"/>
      <c r="E287" s="50" t="s">
        <v>37</v>
      </c>
      <c r="F287" s="50"/>
    </row>
    <row r="288" spans="1:6" ht="15.75" thickBot="1" x14ac:dyDescent="0.3">
      <c r="A288" s="50" t="s">
        <v>313</v>
      </c>
      <c r="B288" s="50"/>
      <c r="C288" s="53">
        <v>27.4</v>
      </c>
      <c r="D288" s="53"/>
      <c r="E288" s="50" t="s">
        <v>37</v>
      </c>
      <c r="F288" s="50"/>
    </row>
    <row r="289" spans="1:6" ht="15.75" thickBot="1" x14ac:dyDescent="0.3">
      <c r="A289" s="50" t="s">
        <v>314</v>
      </c>
      <c r="B289" s="50"/>
      <c r="C289" s="53">
        <v>27.2</v>
      </c>
      <c r="D289" s="53"/>
      <c r="E289" s="50" t="s">
        <v>37</v>
      </c>
      <c r="F289" s="50"/>
    </row>
    <row r="290" spans="1:6" ht="15.75" thickBot="1" x14ac:dyDescent="0.3">
      <c r="A290" s="50" t="s">
        <v>315</v>
      </c>
      <c r="B290" s="50"/>
      <c r="C290" s="50">
        <v>27</v>
      </c>
      <c r="D290" s="53"/>
      <c r="E290" s="50" t="s">
        <v>37</v>
      </c>
      <c r="F290" s="50"/>
    </row>
    <row r="291" spans="1:6" ht="15.75" thickBot="1" x14ac:dyDescent="0.3">
      <c r="A291" s="50" t="s">
        <v>316</v>
      </c>
      <c r="B291" s="50"/>
      <c r="C291" s="50">
        <v>27</v>
      </c>
      <c r="D291" s="53"/>
      <c r="E291" s="50" t="s">
        <v>37</v>
      </c>
      <c r="F291" s="50"/>
    </row>
    <row r="292" spans="1:6" ht="15.75" thickBot="1" x14ac:dyDescent="0.3">
      <c r="A292" s="50" t="s">
        <v>317</v>
      </c>
      <c r="B292" s="50"/>
      <c r="C292" s="53">
        <v>27.2</v>
      </c>
      <c r="D292" s="53"/>
      <c r="E292" s="50" t="s">
        <v>37</v>
      </c>
      <c r="F292" s="50"/>
    </row>
    <row r="293" spans="1:6" ht="15.75" thickBot="1" x14ac:dyDescent="0.3">
      <c r="A293" s="50" t="s">
        <v>318</v>
      </c>
      <c r="B293" s="50"/>
      <c r="C293" s="53">
        <v>26.6</v>
      </c>
      <c r="D293" s="53"/>
      <c r="E293" s="50" t="s">
        <v>37</v>
      </c>
      <c r="F293" s="50"/>
    </row>
    <row r="294" spans="1:6" ht="15.75" thickBot="1" x14ac:dyDescent="0.3">
      <c r="A294" s="50" t="s">
        <v>319</v>
      </c>
      <c r="B294" s="50"/>
      <c r="C294" s="53">
        <v>27.4</v>
      </c>
      <c r="D294" s="53"/>
      <c r="E294" s="50" t="s">
        <v>37</v>
      </c>
      <c r="F294" s="50"/>
    </row>
    <row r="295" spans="1:6" ht="15.75" thickBot="1" x14ac:dyDescent="0.3">
      <c r="A295" s="50" t="s">
        <v>320</v>
      </c>
      <c r="B295" s="50"/>
      <c r="C295" s="53">
        <v>28.2</v>
      </c>
      <c r="D295" s="53"/>
      <c r="E295" s="50" t="s">
        <v>37</v>
      </c>
      <c r="F295" s="50"/>
    </row>
    <row r="296" spans="1:6" ht="15.75" thickBot="1" x14ac:dyDescent="0.3">
      <c r="A296" s="50" t="s">
        <v>321</v>
      </c>
      <c r="B296" s="50"/>
      <c r="C296" s="53">
        <v>27.8</v>
      </c>
      <c r="D296" s="53"/>
      <c r="E296" s="50" t="s">
        <v>37</v>
      </c>
      <c r="F296" s="50"/>
    </row>
    <row r="297" spans="1:6" ht="15.75" thickBot="1" x14ac:dyDescent="0.3">
      <c r="A297" s="50" t="s">
        <v>322</v>
      </c>
      <c r="B297" s="50"/>
      <c r="C297" s="50">
        <v>28</v>
      </c>
      <c r="D297" s="53"/>
      <c r="E297" s="50" t="s">
        <v>37</v>
      </c>
      <c r="F297" s="50"/>
    </row>
    <row r="298" spans="1:6" ht="15.75" thickBot="1" x14ac:dyDescent="0.3">
      <c r="A298" s="50" t="s">
        <v>323</v>
      </c>
      <c r="B298" s="50"/>
      <c r="C298" s="50">
        <v>28</v>
      </c>
      <c r="D298" s="53"/>
      <c r="E298" s="50" t="s">
        <v>37</v>
      </c>
      <c r="F298" s="50"/>
    </row>
    <row r="299" spans="1:6" ht="15.75" thickBot="1" x14ac:dyDescent="0.3">
      <c r="A299" s="50" t="s">
        <v>324</v>
      </c>
      <c r="B299" s="50"/>
      <c r="C299" s="53">
        <v>28.6</v>
      </c>
      <c r="D299" s="53"/>
      <c r="E299" s="50" t="s">
        <v>37</v>
      </c>
      <c r="F299" s="50"/>
    </row>
    <row r="300" spans="1:6" ht="15.75" thickBot="1" x14ac:dyDescent="0.3">
      <c r="A300" s="50" t="s">
        <v>325</v>
      </c>
      <c r="B300" s="50"/>
      <c r="C300" s="53">
        <v>27.6</v>
      </c>
      <c r="D300" s="53"/>
      <c r="E300" s="50" t="s">
        <v>37</v>
      </c>
      <c r="F300" s="50"/>
    </row>
    <row r="301" spans="1:6" ht="15.75" thickBot="1" x14ac:dyDescent="0.3">
      <c r="A301" s="50" t="s">
        <v>326</v>
      </c>
      <c r="B301" s="50"/>
      <c r="C301" s="50">
        <v>29</v>
      </c>
      <c r="D301" s="53"/>
      <c r="E301" s="50" t="s">
        <v>37</v>
      </c>
      <c r="F301" s="50"/>
    </row>
    <row r="302" spans="1:6" ht="15.75" thickBot="1" x14ac:dyDescent="0.3">
      <c r="A302" s="50" t="s">
        <v>327</v>
      </c>
      <c r="B302" s="50"/>
      <c r="C302" s="50">
        <v>28</v>
      </c>
      <c r="D302" s="53"/>
      <c r="E302" s="50" t="s">
        <v>37</v>
      </c>
      <c r="F302" s="50"/>
    </row>
    <row r="303" spans="1:6" ht="15.75" thickBot="1" x14ac:dyDescent="0.3">
      <c r="A303" s="50" t="s">
        <v>328</v>
      </c>
      <c r="B303" s="50"/>
      <c r="C303" s="53">
        <v>27.8</v>
      </c>
      <c r="D303" s="53"/>
      <c r="E303" s="50" t="s">
        <v>37</v>
      </c>
      <c r="F303" s="50"/>
    </row>
    <row r="304" spans="1:6" ht="15.75" thickBot="1" x14ac:dyDescent="0.3">
      <c r="A304" s="50" t="s">
        <v>329</v>
      </c>
      <c r="B304" s="50"/>
      <c r="C304" s="53">
        <v>27.8</v>
      </c>
      <c r="D304" s="53"/>
      <c r="E304" s="50" t="s">
        <v>37</v>
      </c>
      <c r="F304" s="50"/>
    </row>
    <row r="305" spans="1:6" ht="15.75" thickBot="1" x14ac:dyDescent="0.3">
      <c r="A305" s="50" t="s">
        <v>330</v>
      </c>
      <c r="B305" s="50"/>
      <c r="C305" s="50">
        <v>28</v>
      </c>
      <c r="D305" s="53"/>
      <c r="E305" s="50" t="s">
        <v>37</v>
      </c>
      <c r="F305" s="50"/>
    </row>
    <row r="306" spans="1:6" ht="15.75" thickBot="1" x14ac:dyDescent="0.3">
      <c r="A306" s="50" t="s">
        <v>331</v>
      </c>
      <c r="B306" s="50"/>
      <c r="C306" s="53">
        <v>28.4</v>
      </c>
      <c r="D306" s="53"/>
      <c r="E306" s="50" t="s">
        <v>37</v>
      </c>
      <c r="F306" s="50"/>
    </row>
    <row r="307" spans="1:6" ht="15.75" thickBot="1" x14ac:dyDescent="0.3">
      <c r="A307" s="50" t="s">
        <v>332</v>
      </c>
      <c r="B307" s="50"/>
      <c r="C307" s="50">
        <v>27</v>
      </c>
      <c r="D307" s="53"/>
      <c r="E307" s="50" t="s">
        <v>37</v>
      </c>
      <c r="F307" s="50"/>
    </row>
    <row r="308" spans="1:6" ht="15.75" thickBot="1" x14ac:dyDescent="0.3">
      <c r="A308" s="50" t="s">
        <v>333</v>
      </c>
      <c r="B308" s="50"/>
      <c r="C308" s="53">
        <v>27.2</v>
      </c>
      <c r="D308" s="53"/>
      <c r="E308" s="50" t="s">
        <v>37</v>
      </c>
      <c r="F308" s="50"/>
    </row>
    <row r="309" spans="1:6" ht="15.75" thickBot="1" x14ac:dyDescent="0.3">
      <c r="A309" s="50" t="s">
        <v>334</v>
      </c>
      <c r="B309" s="50"/>
      <c r="C309" s="53">
        <v>26.2</v>
      </c>
      <c r="D309" s="53"/>
      <c r="E309" s="50" t="s">
        <v>37</v>
      </c>
      <c r="F309" s="50"/>
    </row>
    <row r="310" spans="1:6" ht="15.75" thickBot="1" x14ac:dyDescent="0.3">
      <c r="A310" s="50" t="s">
        <v>335</v>
      </c>
      <c r="B310" s="50"/>
      <c r="C310" s="53">
        <v>27.4</v>
      </c>
      <c r="D310" s="53"/>
      <c r="E310" s="50" t="s">
        <v>37</v>
      </c>
      <c r="F310" s="50"/>
    </row>
    <row r="311" spans="1:6" ht="15.75" thickBot="1" x14ac:dyDescent="0.3">
      <c r="A311" s="50" t="s">
        <v>336</v>
      </c>
      <c r="B311" s="50"/>
      <c r="C311" s="50">
        <v>27</v>
      </c>
      <c r="D311" s="53"/>
      <c r="E311" s="50" t="s">
        <v>37</v>
      </c>
      <c r="F311" s="50"/>
    </row>
    <row r="312" spans="1:6" ht="15.75" thickBot="1" x14ac:dyDescent="0.3">
      <c r="A312" s="50" t="s">
        <v>337</v>
      </c>
      <c r="B312" s="50"/>
      <c r="C312" s="50">
        <v>25</v>
      </c>
      <c r="D312" s="53"/>
      <c r="E312" s="50" t="s">
        <v>37</v>
      </c>
      <c r="F312" s="50"/>
    </row>
    <row r="313" spans="1:6" ht="15.75" thickBot="1" x14ac:dyDescent="0.3">
      <c r="A313" s="50" t="s">
        <v>338</v>
      </c>
      <c r="B313" s="50"/>
      <c r="C313" s="50">
        <v>26</v>
      </c>
      <c r="D313" s="53"/>
      <c r="E313" s="50" t="s">
        <v>37</v>
      </c>
      <c r="F313" s="50"/>
    </row>
    <row r="314" spans="1:6" ht="15.75" thickBot="1" x14ac:dyDescent="0.3">
      <c r="A314" s="50" t="s">
        <v>339</v>
      </c>
      <c r="B314" s="50"/>
      <c r="C314" s="53">
        <v>26.4</v>
      </c>
      <c r="D314" s="53"/>
      <c r="E314" s="50" t="s">
        <v>37</v>
      </c>
      <c r="F314" s="50"/>
    </row>
    <row r="315" spans="1:6" ht="15.75" thickBot="1" x14ac:dyDescent="0.3">
      <c r="A315" s="50" t="s">
        <v>340</v>
      </c>
      <c r="B315" s="50"/>
      <c r="C315" s="53">
        <v>26.2</v>
      </c>
      <c r="D315" s="53"/>
      <c r="E315" s="50" t="s">
        <v>37</v>
      </c>
      <c r="F315" s="50"/>
    </row>
    <row r="316" spans="1:6" ht="15.75" thickBot="1" x14ac:dyDescent="0.3">
      <c r="A316" s="50" t="s">
        <v>341</v>
      </c>
      <c r="B316" s="50"/>
      <c r="C316" s="53">
        <v>27.4</v>
      </c>
      <c r="D316" s="53"/>
      <c r="E316" s="50" t="s">
        <v>37</v>
      </c>
      <c r="F316" s="50"/>
    </row>
    <row r="317" spans="1:6" ht="15.75" thickBot="1" x14ac:dyDescent="0.3">
      <c r="A317" s="50" t="s">
        <v>342</v>
      </c>
      <c r="B317" s="50"/>
      <c r="C317" s="50">
        <v>28</v>
      </c>
      <c r="D317" s="53"/>
      <c r="E317" s="50" t="s">
        <v>37</v>
      </c>
      <c r="F317" s="50"/>
    </row>
    <row r="318" spans="1:6" ht="15.75" thickBot="1" x14ac:dyDescent="0.3">
      <c r="A318" s="50" t="s">
        <v>343</v>
      </c>
      <c r="B318" s="50"/>
      <c r="C318" s="53">
        <v>27.8</v>
      </c>
      <c r="D318" s="53"/>
      <c r="E318" s="50" t="s">
        <v>37</v>
      </c>
      <c r="F318" s="50"/>
    </row>
    <row r="319" spans="1:6" ht="15.75" thickBot="1" x14ac:dyDescent="0.3">
      <c r="A319" s="50" t="s">
        <v>344</v>
      </c>
      <c r="B319" s="50"/>
      <c r="C319" s="53">
        <v>27.6</v>
      </c>
      <c r="D319" s="53"/>
      <c r="E319" s="50" t="s">
        <v>37</v>
      </c>
      <c r="F319" s="50"/>
    </row>
    <row r="320" spans="1:6" ht="15.75" thickBot="1" x14ac:dyDescent="0.3">
      <c r="A320" s="50" t="s">
        <v>345</v>
      </c>
      <c r="B320" s="50"/>
      <c r="C320" s="50">
        <v>27</v>
      </c>
      <c r="D320" s="53"/>
      <c r="E320" s="50" t="s">
        <v>37</v>
      </c>
      <c r="F320" s="50"/>
    </row>
    <row r="321" spans="1:6" ht="15.75" thickBot="1" x14ac:dyDescent="0.3">
      <c r="A321" s="50" t="s">
        <v>346</v>
      </c>
      <c r="B321" s="50"/>
      <c r="C321" s="53">
        <v>27.4</v>
      </c>
      <c r="D321" s="53"/>
      <c r="E321" s="50" t="s">
        <v>37</v>
      </c>
      <c r="F321" s="50"/>
    </row>
    <row r="322" spans="1:6" ht="15.75" thickBot="1" x14ac:dyDescent="0.3">
      <c r="A322" s="50" t="s">
        <v>347</v>
      </c>
      <c r="B322" s="50"/>
      <c r="C322" s="50">
        <v>26</v>
      </c>
      <c r="D322" s="53"/>
      <c r="E322" s="50" t="s">
        <v>37</v>
      </c>
      <c r="F322" s="50"/>
    </row>
    <row r="323" spans="1:6" ht="15.75" thickBot="1" x14ac:dyDescent="0.3">
      <c r="A323" s="50" t="s">
        <v>348</v>
      </c>
      <c r="B323" s="50"/>
      <c r="C323" s="50">
        <v>27</v>
      </c>
      <c r="D323" s="53"/>
      <c r="E323" s="50" t="s">
        <v>37</v>
      </c>
      <c r="F323" s="50"/>
    </row>
    <row r="324" spans="1:6" ht="15.75" thickBot="1" x14ac:dyDescent="0.3">
      <c r="A324" s="50" t="s">
        <v>349</v>
      </c>
      <c r="B324" s="50"/>
      <c r="C324" s="53">
        <v>27.2</v>
      </c>
      <c r="D324" s="53"/>
      <c r="E324" s="50" t="s">
        <v>37</v>
      </c>
      <c r="F324" s="50"/>
    </row>
    <row r="325" spans="1:6" ht="15.75" thickBot="1" x14ac:dyDescent="0.3">
      <c r="A325" s="50" t="s">
        <v>350</v>
      </c>
      <c r="B325" s="50"/>
      <c r="C325" s="50">
        <v>27</v>
      </c>
      <c r="D325" s="53"/>
      <c r="E325" s="50" t="s">
        <v>37</v>
      </c>
      <c r="F325" s="50"/>
    </row>
    <row r="326" spans="1:6" ht="15.75" thickBot="1" x14ac:dyDescent="0.3">
      <c r="A326" s="50" t="s">
        <v>351</v>
      </c>
      <c r="B326" s="50"/>
      <c r="C326" s="53">
        <v>27.6</v>
      </c>
      <c r="D326" s="53"/>
      <c r="E326" s="50" t="s">
        <v>37</v>
      </c>
      <c r="F326" s="50"/>
    </row>
    <row r="327" spans="1:6" ht="15.75" thickBot="1" x14ac:dyDescent="0.3">
      <c r="A327" s="50" t="s">
        <v>352</v>
      </c>
      <c r="B327" s="50"/>
      <c r="C327" s="53">
        <v>26.4</v>
      </c>
      <c r="D327" s="53"/>
      <c r="E327" s="50" t="s">
        <v>37</v>
      </c>
      <c r="F327" s="50"/>
    </row>
    <row r="328" spans="1:6" ht="15.75" thickBot="1" x14ac:dyDescent="0.3">
      <c r="A328" s="50" t="s">
        <v>353</v>
      </c>
      <c r="B328" s="50"/>
      <c r="C328" s="53">
        <v>26.4</v>
      </c>
      <c r="D328" s="53"/>
      <c r="E328" s="50" t="s">
        <v>37</v>
      </c>
      <c r="F328" s="50"/>
    </row>
    <row r="329" spans="1:6" ht="15.75" thickBot="1" x14ac:dyDescent="0.3">
      <c r="A329" s="50" t="s">
        <v>354</v>
      </c>
      <c r="B329" s="50"/>
      <c r="C329" s="53">
        <v>26.2</v>
      </c>
      <c r="D329" s="53"/>
      <c r="E329" s="50" t="s">
        <v>37</v>
      </c>
      <c r="F329" s="50"/>
    </row>
    <row r="330" spans="1:6" ht="15.75" thickBot="1" x14ac:dyDescent="0.3">
      <c r="A330" s="50" t="s">
        <v>355</v>
      </c>
      <c r="B330" s="50"/>
      <c r="C330" s="53">
        <v>25.8</v>
      </c>
      <c r="D330" s="53"/>
      <c r="E330" s="50" t="s">
        <v>37</v>
      </c>
      <c r="F330" s="50"/>
    </row>
    <row r="331" spans="1:6" ht="15.75" thickBot="1" x14ac:dyDescent="0.3">
      <c r="A331" s="50" t="s">
        <v>356</v>
      </c>
      <c r="B331" s="50"/>
      <c r="C331" s="50">
        <v>25</v>
      </c>
      <c r="D331" s="53"/>
      <c r="E331" s="50" t="s">
        <v>37</v>
      </c>
      <c r="F331" s="50"/>
    </row>
    <row r="332" spans="1:6" ht="15.75" thickBot="1" x14ac:dyDescent="0.3">
      <c r="A332" s="50" t="s">
        <v>357</v>
      </c>
      <c r="B332" s="50"/>
      <c r="C332" s="53">
        <v>25.2</v>
      </c>
      <c r="D332" s="53"/>
      <c r="E332" s="50" t="s">
        <v>37</v>
      </c>
      <c r="F332" s="50"/>
    </row>
    <row r="333" spans="1:6" ht="15.75" thickBot="1" x14ac:dyDescent="0.3">
      <c r="A333" s="50" t="s">
        <v>358</v>
      </c>
      <c r="B333" s="50"/>
      <c r="C333" s="53">
        <v>27.2</v>
      </c>
      <c r="D333" s="53"/>
      <c r="E333" s="50" t="s">
        <v>37</v>
      </c>
      <c r="F333" s="50"/>
    </row>
    <row r="334" spans="1:6" ht="15.75" thickBot="1" x14ac:dyDescent="0.3">
      <c r="A334" s="50" t="s">
        <v>359</v>
      </c>
      <c r="B334" s="50"/>
      <c r="C334" s="53">
        <v>27.8</v>
      </c>
      <c r="D334" s="53"/>
      <c r="E334" s="50" t="s">
        <v>37</v>
      </c>
      <c r="F334" s="50"/>
    </row>
    <row r="335" spans="1:6" ht="15.75" thickBot="1" x14ac:dyDescent="0.3">
      <c r="A335" s="50" t="s">
        <v>360</v>
      </c>
      <c r="B335" s="50"/>
      <c r="C335" s="50">
        <v>27</v>
      </c>
      <c r="D335" s="53"/>
      <c r="E335" s="50" t="s">
        <v>37</v>
      </c>
      <c r="F335" s="50"/>
    </row>
    <row r="336" spans="1:6" ht="15.75" thickBot="1" x14ac:dyDescent="0.3">
      <c r="A336" s="50" t="s">
        <v>361</v>
      </c>
      <c r="B336" s="50"/>
      <c r="C336" s="53">
        <v>27.2</v>
      </c>
      <c r="D336" s="53"/>
      <c r="E336" s="50" t="s">
        <v>37</v>
      </c>
      <c r="F336" s="50"/>
    </row>
    <row r="337" spans="1:6" ht="15.75" thickBot="1" x14ac:dyDescent="0.3">
      <c r="A337" s="50" t="s">
        <v>362</v>
      </c>
      <c r="B337" s="50"/>
      <c r="C337" s="53">
        <v>26.6</v>
      </c>
      <c r="D337" s="53"/>
      <c r="E337" s="50" t="s">
        <v>37</v>
      </c>
      <c r="F337" s="50"/>
    </row>
    <row r="338" spans="1:6" ht="15.75" thickBot="1" x14ac:dyDescent="0.3">
      <c r="A338" s="50" t="s">
        <v>363</v>
      </c>
      <c r="B338" s="50"/>
      <c r="C338" s="50">
        <v>26</v>
      </c>
      <c r="D338" s="53"/>
      <c r="E338" s="50" t="s">
        <v>37</v>
      </c>
      <c r="F338" s="50"/>
    </row>
    <row r="339" spans="1:6" ht="15.75" thickBot="1" x14ac:dyDescent="0.3">
      <c r="A339" s="50" t="s">
        <v>364</v>
      </c>
      <c r="B339" s="50"/>
      <c r="C339" s="53">
        <v>26.8</v>
      </c>
      <c r="D339" s="53"/>
      <c r="E339" s="50" t="s">
        <v>37</v>
      </c>
      <c r="F339" s="50"/>
    </row>
    <row r="340" spans="1:6" ht="15.75" thickBot="1" x14ac:dyDescent="0.3">
      <c r="A340" s="50" t="s">
        <v>365</v>
      </c>
      <c r="B340" s="50"/>
      <c r="C340" s="50">
        <v>27</v>
      </c>
      <c r="D340" s="53"/>
      <c r="E340" s="50" t="s">
        <v>37</v>
      </c>
      <c r="F340" s="50"/>
    </row>
    <row r="341" spans="1:6" ht="15.75" thickBot="1" x14ac:dyDescent="0.3">
      <c r="A341" s="50" t="s">
        <v>366</v>
      </c>
      <c r="B341" s="50"/>
      <c r="C341" s="53">
        <v>27.8</v>
      </c>
      <c r="D341" s="53"/>
      <c r="E341" s="50" t="s">
        <v>37</v>
      </c>
      <c r="F341" s="50"/>
    </row>
    <row r="342" spans="1:6" ht="15.75" thickBot="1" x14ac:dyDescent="0.3">
      <c r="A342" s="50" t="s">
        <v>367</v>
      </c>
      <c r="B342" s="50"/>
      <c r="C342" s="53">
        <v>26.8</v>
      </c>
      <c r="D342" s="53"/>
      <c r="E342" s="50" t="s">
        <v>37</v>
      </c>
      <c r="F342" s="50"/>
    </row>
    <row r="343" spans="1:6" ht="15.75" thickBot="1" x14ac:dyDescent="0.3">
      <c r="A343" s="50" t="s">
        <v>368</v>
      </c>
      <c r="B343" s="50"/>
      <c r="C343" s="53">
        <v>25.8</v>
      </c>
      <c r="D343" s="53"/>
      <c r="E343" s="50" t="s">
        <v>37</v>
      </c>
      <c r="F343" s="50"/>
    </row>
    <row r="344" spans="1:6" ht="15.75" thickBot="1" x14ac:dyDescent="0.3">
      <c r="A344" s="50" t="s">
        <v>369</v>
      </c>
      <c r="B344" s="50"/>
      <c r="C344" s="50">
        <v>26</v>
      </c>
      <c r="D344" s="53"/>
      <c r="E344" s="50" t="s">
        <v>37</v>
      </c>
      <c r="F344" s="50"/>
    </row>
    <row r="345" spans="1:6" ht="15.75" thickBot="1" x14ac:dyDescent="0.3">
      <c r="A345" s="50" t="s">
        <v>370</v>
      </c>
      <c r="B345" s="50"/>
      <c r="C345" s="50">
        <v>27</v>
      </c>
      <c r="D345" s="53"/>
      <c r="E345" s="50" t="s">
        <v>37</v>
      </c>
      <c r="F345" s="50"/>
    </row>
    <row r="346" spans="1:6" ht="15.75" thickBot="1" x14ac:dyDescent="0.3">
      <c r="A346" s="50" t="s">
        <v>371</v>
      </c>
      <c r="B346" s="50"/>
      <c r="C346" s="50">
        <v>27</v>
      </c>
      <c r="D346" s="53"/>
      <c r="E346" s="50" t="s">
        <v>37</v>
      </c>
      <c r="F346" s="50"/>
    </row>
    <row r="347" spans="1:6" ht="15.75" thickBot="1" x14ac:dyDescent="0.3">
      <c r="A347" s="50" t="s">
        <v>372</v>
      </c>
      <c r="B347" s="50"/>
      <c r="C347" s="50">
        <v>28</v>
      </c>
      <c r="D347" s="53"/>
      <c r="E347" s="50" t="s">
        <v>37</v>
      </c>
      <c r="F347" s="50"/>
    </row>
    <row r="348" spans="1:6" ht="15.75" thickBot="1" x14ac:dyDescent="0.3">
      <c r="A348" s="50" t="s">
        <v>373</v>
      </c>
      <c r="B348" s="50"/>
      <c r="C348" s="53">
        <v>28.8</v>
      </c>
      <c r="D348" s="53"/>
      <c r="E348" s="50" t="s">
        <v>37</v>
      </c>
      <c r="F348" s="50"/>
    </row>
    <row r="349" spans="1:6" ht="15.75" thickBot="1" x14ac:dyDescent="0.3">
      <c r="A349" s="50" t="s">
        <v>374</v>
      </c>
      <c r="B349" s="50"/>
      <c r="C349" s="50">
        <v>29</v>
      </c>
      <c r="D349" s="53"/>
      <c r="E349" s="50" t="s">
        <v>37</v>
      </c>
      <c r="F349" s="50"/>
    </row>
    <row r="350" spans="1:6" ht="15.75" thickBot="1" x14ac:dyDescent="0.3">
      <c r="A350" s="50" t="s">
        <v>375</v>
      </c>
      <c r="B350" s="50"/>
      <c r="C350" s="50">
        <v>26</v>
      </c>
      <c r="D350" s="53"/>
      <c r="E350" s="50" t="s">
        <v>37</v>
      </c>
      <c r="F350" s="50"/>
    </row>
    <row r="351" spans="1:6" ht="15.75" thickBot="1" x14ac:dyDescent="0.3">
      <c r="A351" s="50" t="s">
        <v>376</v>
      </c>
      <c r="B351" s="50"/>
      <c r="C351" s="50">
        <v>28</v>
      </c>
      <c r="D351" s="53"/>
      <c r="E351" s="50" t="s">
        <v>37</v>
      </c>
      <c r="F351" s="50"/>
    </row>
    <row r="352" spans="1:6" ht="15.75" thickBot="1" x14ac:dyDescent="0.3">
      <c r="A352" s="50" t="s">
        <v>377</v>
      </c>
      <c r="B352" s="50"/>
      <c r="C352" s="53">
        <v>27.2</v>
      </c>
      <c r="D352" s="53"/>
      <c r="E352" s="50" t="s">
        <v>37</v>
      </c>
      <c r="F352" s="50"/>
    </row>
    <row r="353" spans="1:6" ht="15.75" thickBot="1" x14ac:dyDescent="0.3">
      <c r="A353" s="50" t="s">
        <v>378</v>
      </c>
      <c r="B353" s="50"/>
      <c r="C353" s="50">
        <v>26</v>
      </c>
      <c r="D353" s="53"/>
      <c r="E353" s="50" t="s">
        <v>37</v>
      </c>
      <c r="F353" s="50"/>
    </row>
    <row r="354" spans="1:6" ht="15.75" thickBot="1" x14ac:dyDescent="0.3">
      <c r="A354" s="50" t="s">
        <v>379</v>
      </c>
      <c r="B354" s="50"/>
      <c r="C354" s="50">
        <v>27</v>
      </c>
      <c r="D354" s="53"/>
      <c r="E354" s="50" t="s">
        <v>37</v>
      </c>
      <c r="F354" s="50"/>
    </row>
    <row r="355" spans="1:6" ht="15.75" thickBot="1" x14ac:dyDescent="0.3">
      <c r="A355" s="50" t="s">
        <v>380</v>
      </c>
      <c r="B355" s="50"/>
      <c r="C355" s="53">
        <v>27.2</v>
      </c>
      <c r="D355" s="53"/>
      <c r="E355" s="50" t="s">
        <v>37</v>
      </c>
      <c r="F355" s="50"/>
    </row>
    <row r="356" spans="1:6" ht="15.75" thickBot="1" x14ac:dyDescent="0.3">
      <c r="A356" s="50" t="s">
        <v>381</v>
      </c>
      <c r="B356" s="50"/>
      <c r="C356" s="50">
        <v>26</v>
      </c>
      <c r="D356" s="53"/>
      <c r="E356" s="50" t="s">
        <v>37</v>
      </c>
      <c r="F356" s="50"/>
    </row>
  </sheetData>
  <mergeCells count="1048">
    <mergeCell ref="A12:B12"/>
    <mergeCell ref="C12:D12"/>
    <mergeCell ref="E12:F12"/>
    <mergeCell ref="A13:B13"/>
    <mergeCell ref="C13:D13"/>
    <mergeCell ref="E13:F13"/>
    <mergeCell ref="A10:B10"/>
    <mergeCell ref="C10:D10"/>
    <mergeCell ref="E10:F10"/>
    <mergeCell ref="A11:B11"/>
    <mergeCell ref="C11:D11"/>
    <mergeCell ref="E11:F11"/>
    <mergeCell ref="B1:F1"/>
    <mergeCell ref="A8:B8"/>
    <mergeCell ref="C8:D8"/>
    <mergeCell ref="E8:F8"/>
    <mergeCell ref="A9:B9"/>
    <mergeCell ref="C9:D9"/>
    <mergeCell ref="E9:F9"/>
    <mergeCell ref="A18:B18"/>
    <mergeCell ref="C18:D18"/>
    <mergeCell ref="E18:F18"/>
    <mergeCell ref="A19:B19"/>
    <mergeCell ref="C19:D19"/>
    <mergeCell ref="E19:F19"/>
    <mergeCell ref="A16:B16"/>
    <mergeCell ref="C16:D16"/>
    <mergeCell ref="E16:F16"/>
    <mergeCell ref="A17:B17"/>
    <mergeCell ref="C17:D17"/>
    <mergeCell ref="E17:F17"/>
    <mergeCell ref="A14:B14"/>
    <mergeCell ref="C14:D14"/>
    <mergeCell ref="E14:F14"/>
    <mergeCell ref="A15:B15"/>
    <mergeCell ref="C15:D15"/>
    <mergeCell ref="E15:F15"/>
    <mergeCell ref="A24:B24"/>
    <mergeCell ref="C24:D24"/>
    <mergeCell ref="E24:F24"/>
    <mergeCell ref="A25:B25"/>
    <mergeCell ref="C25:D25"/>
    <mergeCell ref="E25:F25"/>
    <mergeCell ref="A22:B22"/>
    <mergeCell ref="C22:D22"/>
    <mergeCell ref="E22:F22"/>
    <mergeCell ref="A23:B23"/>
    <mergeCell ref="C23:D23"/>
    <mergeCell ref="E23:F23"/>
    <mergeCell ref="A20:B20"/>
    <mergeCell ref="C20:D20"/>
    <mergeCell ref="E20:F20"/>
    <mergeCell ref="A21:B21"/>
    <mergeCell ref="C21:D21"/>
    <mergeCell ref="E21:F21"/>
    <mergeCell ref="A30:B30"/>
    <mergeCell ref="C30:D30"/>
    <mergeCell ref="E30:F30"/>
    <mergeCell ref="A31:B31"/>
    <mergeCell ref="C31:D31"/>
    <mergeCell ref="E31:F31"/>
    <mergeCell ref="A28:B28"/>
    <mergeCell ref="C28:D28"/>
    <mergeCell ref="E28:F28"/>
    <mergeCell ref="A29:B29"/>
    <mergeCell ref="C29:D29"/>
    <mergeCell ref="E29:F29"/>
    <mergeCell ref="A26:B26"/>
    <mergeCell ref="C26:D26"/>
    <mergeCell ref="E26:F26"/>
    <mergeCell ref="A27:B27"/>
    <mergeCell ref="C27:D27"/>
    <mergeCell ref="E27:F27"/>
    <mergeCell ref="A36:B36"/>
    <mergeCell ref="C36:D36"/>
    <mergeCell ref="E36:F36"/>
    <mergeCell ref="A37:B37"/>
    <mergeCell ref="C37:D37"/>
    <mergeCell ref="E37:F37"/>
    <mergeCell ref="A34:B34"/>
    <mergeCell ref="C34:D34"/>
    <mergeCell ref="E34:F34"/>
    <mergeCell ref="A35:B35"/>
    <mergeCell ref="C35:D35"/>
    <mergeCell ref="E35:F35"/>
    <mergeCell ref="A32:B32"/>
    <mergeCell ref="C32:D32"/>
    <mergeCell ref="E32:F32"/>
    <mergeCell ref="A33:B33"/>
    <mergeCell ref="C33:D33"/>
    <mergeCell ref="E33:F33"/>
    <mergeCell ref="A42:B42"/>
    <mergeCell ref="C42:D42"/>
    <mergeCell ref="E42:F42"/>
    <mergeCell ref="A43:B43"/>
    <mergeCell ref="C43:D43"/>
    <mergeCell ref="E43:F43"/>
    <mergeCell ref="A40:B40"/>
    <mergeCell ref="C40:D40"/>
    <mergeCell ref="E40:F40"/>
    <mergeCell ref="A41:B41"/>
    <mergeCell ref="C41:D41"/>
    <mergeCell ref="E41:F41"/>
    <mergeCell ref="A38:B38"/>
    <mergeCell ref="C38:D38"/>
    <mergeCell ref="E38:F38"/>
    <mergeCell ref="A39:B39"/>
    <mergeCell ref="C39:D39"/>
    <mergeCell ref="E39:F39"/>
    <mergeCell ref="A48:B48"/>
    <mergeCell ref="C48:D48"/>
    <mergeCell ref="E48:F48"/>
    <mergeCell ref="A49:B49"/>
    <mergeCell ref="C49:D49"/>
    <mergeCell ref="E49:F49"/>
    <mergeCell ref="A46:B46"/>
    <mergeCell ref="C46:D46"/>
    <mergeCell ref="E46:F46"/>
    <mergeCell ref="A47:B47"/>
    <mergeCell ref="C47:D47"/>
    <mergeCell ref="E47:F47"/>
    <mergeCell ref="A44:B44"/>
    <mergeCell ref="C44:D44"/>
    <mergeCell ref="E44:F44"/>
    <mergeCell ref="A45:B45"/>
    <mergeCell ref="C45:D45"/>
    <mergeCell ref="E45:F45"/>
    <mergeCell ref="A54:B54"/>
    <mergeCell ref="C54:D54"/>
    <mergeCell ref="E54:F54"/>
    <mergeCell ref="A55:B55"/>
    <mergeCell ref="C55:D55"/>
    <mergeCell ref="E55:F55"/>
    <mergeCell ref="A52:B52"/>
    <mergeCell ref="C52:D52"/>
    <mergeCell ref="E52:F52"/>
    <mergeCell ref="A53:B53"/>
    <mergeCell ref="C53:D53"/>
    <mergeCell ref="E53:F53"/>
    <mergeCell ref="A50:B50"/>
    <mergeCell ref="C50:D50"/>
    <mergeCell ref="E50:F50"/>
    <mergeCell ref="A51:B51"/>
    <mergeCell ref="C51:D51"/>
    <mergeCell ref="E51:F51"/>
    <mergeCell ref="A60:B60"/>
    <mergeCell ref="C60:D60"/>
    <mergeCell ref="E60:F60"/>
    <mergeCell ref="A61:B61"/>
    <mergeCell ref="C61:D61"/>
    <mergeCell ref="E61:F61"/>
    <mergeCell ref="A58:B58"/>
    <mergeCell ref="C58:D58"/>
    <mergeCell ref="E58:F58"/>
    <mergeCell ref="A59:B59"/>
    <mergeCell ref="C59:D59"/>
    <mergeCell ref="E59:F59"/>
    <mergeCell ref="A56:B56"/>
    <mergeCell ref="C56:D56"/>
    <mergeCell ref="E56:F56"/>
    <mergeCell ref="A57:B57"/>
    <mergeCell ref="C57:D57"/>
    <mergeCell ref="E57:F57"/>
    <mergeCell ref="A66:B66"/>
    <mergeCell ref="C66:D66"/>
    <mergeCell ref="E66:F66"/>
    <mergeCell ref="A67:B67"/>
    <mergeCell ref="C67:D67"/>
    <mergeCell ref="E67:F67"/>
    <mergeCell ref="A64:B64"/>
    <mergeCell ref="C64:D64"/>
    <mergeCell ref="E64:F64"/>
    <mergeCell ref="A65:B65"/>
    <mergeCell ref="C65:D65"/>
    <mergeCell ref="E65:F65"/>
    <mergeCell ref="A62:B62"/>
    <mergeCell ref="C62:D62"/>
    <mergeCell ref="E62:F62"/>
    <mergeCell ref="A63:B63"/>
    <mergeCell ref="C63:D63"/>
    <mergeCell ref="E63:F63"/>
    <mergeCell ref="A72:B72"/>
    <mergeCell ref="C72:D72"/>
    <mergeCell ref="E72:F72"/>
    <mergeCell ref="A73:B73"/>
    <mergeCell ref="C73:D73"/>
    <mergeCell ref="E73:F73"/>
    <mergeCell ref="A70:B70"/>
    <mergeCell ref="C70:D70"/>
    <mergeCell ref="E70:F70"/>
    <mergeCell ref="A71:B71"/>
    <mergeCell ref="C71:D71"/>
    <mergeCell ref="E71:F71"/>
    <mergeCell ref="A68:B68"/>
    <mergeCell ref="C68:D68"/>
    <mergeCell ref="E68:F68"/>
    <mergeCell ref="A69:B69"/>
    <mergeCell ref="C69:D69"/>
    <mergeCell ref="E69:F69"/>
    <mergeCell ref="A78:B78"/>
    <mergeCell ref="C78:D78"/>
    <mergeCell ref="E78:F78"/>
    <mergeCell ref="A79:B79"/>
    <mergeCell ref="C79:D79"/>
    <mergeCell ref="E79:F79"/>
    <mergeCell ref="A76:B76"/>
    <mergeCell ref="C76:D76"/>
    <mergeCell ref="E76:F76"/>
    <mergeCell ref="A77:B77"/>
    <mergeCell ref="C77:D77"/>
    <mergeCell ref="E77:F77"/>
    <mergeCell ref="A74:B74"/>
    <mergeCell ref="C74:D74"/>
    <mergeCell ref="E74:F74"/>
    <mergeCell ref="A75:B75"/>
    <mergeCell ref="C75:D75"/>
    <mergeCell ref="E75:F75"/>
    <mergeCell ref="A84:B84"/>
    <mergeCell ref="C84:D84"/>
    <mergeCell ref="E84:F84"/>
    <mergeCell ref="A85:B85"/>
    <mergeCell ref="C85:D85"/>
    <mergeCell ref="E85:F85"/>
    <mergeCell ref="A82:B82"/>
    <mergeCell ref="C82:D82"/>
    <mergeCell ref="E82:F82"/>
    <mergeCell ref="A83:B83"/>
    <mergeCell ref="C83:D83"/>
    <mergeCell ref="E83:F83"/>
    <mergeCell ref="A80:B80"/>
    <mergeCell ref="C80:D80"/>
    <mergeCell ref="E80:F80"/>
    <mergeCell ref="A81:B81"/>
    <mergeCell ref="C81:D81"/>
    <mergeCell ref="E81:F81"/>
    <mergeCell ref="A90:B90"/>
    <mergeCell ref="C90:D90"/>
    <mergeCell ref="E90:F90"/>
    <mergeCell ref="A91:B91"/>
    <mergeCell ref="C91:D91"/>
    <mergeCell ref="E91:F91"/>
    <mergeCell ref="A88:B88"/>
    <mergeCell ref="C88:D88"/>
    <mergeCell ref="E88:F88"/>
    <mergeCell ref="A89:B89"/>
    <mergeCell ref="C89:D89"/>
    <mergeCell ref="E89:F89"/>
    <mergeCell ref="A86:B86"/>
    <mergeCell ref="C86:D86"/>
    <mergeCell ref="E86:F86"/>
    <mergeCell ref="A87:B87"/>
    <mergeCell ref="C87:D87"/>
    <mergeCell ref="E87:F87"/>
    <mergeCell ref="A96:B96"/>
    <mergeCell ref="C96:D96"/>
    <mergeCell ref="E96:F96"/>
    <mergeCell ref="A97:B97"/>
    <mergeCell ref="C97:D97"/>
    <mergeCell ref="E97:F97"/>
    <mergeCell ref="A94:B94"/>
    <mergeCell ref="C94:D94"/>
    <mergeCell ref="E94:F94"/>
    <mergeCell ref="A95:B95"/>
    <mergeCell ref="C95:D95"/>
    <mergeCell ref="E95:F95"/>
    <mergeCell ref="A92:B92"/>
    <mergeCell ref="C92:D92"/>
    <mergeCell ref="E92:F92"/>
    <mergeCell ref="A93:B93"/>
    <mergeCell ref="C93:D93"/>
    <mergeCell ref="E93:F93"/>
    <mergeCell ref="A102:B102"/>
    <mergeCell ref="C102:D102"/>
    <mergeCell ref="E102:F102"/>
    <mergeCell ref="A103:B103"/>
    <mergeCell ref="C103:D103"/>
    <mergeCell ref="E103:F103"/>
    <mergeCell ref="A100:B100"/>
    <mergeCell ref="C100:D100"/>
    <mergeCell ref="E100:F100"/>
    <mergeCell ref="A101:B101"/>
    <mergeCell ref="C101:D101"/>
    <mergeCell ref="E101:F101"/>
    <mergeCell ref="A98:B98"/>
    <mergeCell ref="C98:D98"/>
    <mergeCell ref="E98:F98"/>
    <mergeCell ref="A99:B99"/>
    <mergeCell ref="C99:D99"/>
    <mergeCell ref="E99:F99"/>
    <mergeCell ref="A108:B108"/>
    <mergeCell ref="C108:D108"/>
    <mergeCell ref="E108:F108"/>
    <mergeCell ref="A109:B109"/>
    <mergeCell ref="C109:D109"/>
    <mergeCell ref="E109:F109"/>
    <mergeCell ref="A106:B106"/>
    <mergeCell ref="C106:D106"/>
    <mergeCell ref="E106:F106"/>
    <mergeCell ref="A107:B107"/>
    <mergeCell ref="C107:D107"/>
    <mergeCell ref="E107:F107"/>
    <mergeCell ref="A104:B104"/>
    <mergeCell ref="C104:D104"/>
    <mergeCell ref="E104:F104"/>
    <mergeCell ref="A105:B105"/>
    <mergeCell ref="C105:D105"/>
    <mergeCell ref="E105:F105"/>
    <mergeCell ref="A114:B114"/>
    <mergeCell ref="C114:D114"/>
    <mergeCell ref="E114:F114"/>
    <mergeCell ref="A115:B115"/>
    <mergeCell ref="C115:D115"/>
    <mergeCell ref="E115:F115"/>
    <mergeCell ref="A112:B112"/>
    <mergeCell ref="C112:D112"/>
    <mergeCell ref="E112:F112"/>
    <mergeCell ref="A113:B113"/>
    <mergeCell ref="C113:D113"/>
    <mergeCell ref="E113:F113"/>
    <mergeCell ref="A110:B110"/>
    <mergeCell ref="C110:D110"/>
    <mergeCell ref="E110:F110"/>
    <mergeCell ref="A111:B111"/>
    <mergeCell ref="C111:D111"/>
    <mergeCell ref="E111:F111"/>
    <mergeCell ref="A120:B120"/>
    <mergeCell ref="C120:D120"/>
    <mergeCell ref="E120:F120"/>
    <mergeCell ref="A121:B121"/>
    <mergeCell ref="C121:D121"/>
    <mergeCell ref="E121:F121"/>
    <mergeCell ref="A118:B118"/>
    <mergeCell ref="C118:D118"/>
    <mergeCell ref="E118:F118"/>
    <mergeCell ref="A119:B119"/>
    <mergeCell ref="C119:D119"/>
    <mergeCell ref="E119:F119"/>
    <mergeCell ref="A116:B116"/>
    <mergeCell ref="C116:D116"/>
    <mergeCell ref="E116:F116"/>
    <mergeCell ref="A117:B117"/>
    <mergeCell ref="C117:D117"/>
    <mergeCell ref="E117:F117"/>
    <mergeCell ref="A126:B126"/>
    <mergeCell ref="C126:D126"/>
    <mergeCell ref="E126:F126"/>
    <mergeCell ref="A127:B127"/>
    <mergeCell ref="C127:D127"/>
    <mergeCell ref="E127:F127"/>
    <mergeCell ref="A124:B124"/>
    <mergeCell ref="C124:D124"/>
    <mergeCell ref="E124:F124"/>
    <mergeCell ref="A125:B125"/>
    <mergeCell ref="C125:D125"/>
    <mergeCell ref="E125:F125"/>
    <mergeCell ref="A122:B122"/>
    <mergeCell ref="C122:D122"/>
    <mergeCell ref="E122:F122"/>
    <mergeCell ref="A123:B123"/>
    <mergeCell ref="C123:D123"/>
    <mergeCell ref="E123:F123"/>
    <mergeCell ref="A132:B132"/>
    <mergeCell ref="C132:D132"/>
    <mergeCell ref="E132:F132"/>
    <mergeCell ref="A133:B133"/>
    <mergeCell ref="C133:D133"/>
    <mergeCell ref="E133:F133"/>
    <mergeCell ref="A130:B130"/>
    <mergeCell ref="C130:D130"/>
    <mergeCell ref="E130:F130"/>
    <mergeCell ref="A131:B131"/>
    <mergeCell ref="C131:D131"/>
    <mergeCell ref="E131:F131"/>
    <mergeCell ref="A128:B128"/>
    <mergeCell ref="C128:D128"/>
    <mergeCell ref="E128:F128"/>
    <mergeCell ref="A129:B129"/>
    <mergeCell ref="C129:D129"/>
    <mergeCell ref="E129:F129"/>
    <mergeCell ref="A138:B138"/>
    <mergeCell ref="C138:D138"/>
    <mergeCell ref="E138:F138"/>
    <mergeCell ref="A139:B139"/>
    <mergeCell ref="C139:D139"/>
    <mergeCell ref="E139:F139"/>
    <mergeCell ref="A136:B136"/>
    <mergeCell ref="C136:D136"/>
    <mergeCell ref="E136:F136"/>
    <mergeCell ref="A137:B137"/>
    <mergeCell ref="C137:D137"/>
    <mergeCell ref="E137:F137"/>
    <mergeCell ref="A134:B134"/>
    <mergeCell ref="C134:D134"/>
    <mergeCell ref="E134:F134"/>
    <mergeCell ref="A135:B135"/>
    <mergeCell ref="C135:D135"/>
    <mergeCell ref="E135:F135"/>
    <mergeCell ref="A144:B144"/>
    <mergeCell ref="C144:D144"/>
    <mergeCell ref="E144:F144"/>
    <mergeCell ref="A145:B145"/>
    <mergeCell ref="C145:D145"/>
    <mergeCell ref="E145:F145"/>
    <mergeCell ref="A142:B142"/>
    <mergeCell ref="C142:D142"/>
    <mergeCell ref="E142:F142"/>
    <mergeCell ref="A143:B143"/>
    <mergeCell ref="C143:D143"/>
    <mergeCell ref="E143:F143"/>
    <mergeCell ref="A140:B140"/>
    <mergeCell ref="C140:D140"/>
    <mergeCell ref="E140:F140"/>
    <mergeCell ref="A141:B141"/>
    <mergeCell ref="C141:D141"/>
    <mergeCell ref="E141:F141"/>
    <mergeCell ref="A150:B150"/>
    <mergeCell ref="C150:D150"/>
    <mergeCell ref="E150:F150"/>
    <mergeCell ref="A151:B151"/>
    <mergeCell ref="C151:D151"/>
    <mergeCell ref="E151:F151"/>
    <mergeCell ref="A148:B148"/>
    <mergeCell ref="C148:D148"/>
    <mergeCell ref="E148:F148"/>
    <mergeCell ref="A149:B149"/>
    <mergeCell ref="C149:D149"/>
    <mergeCell ref="E149:F149"/>
    <mergeCell ref="A146:B146"/>
    <mergeCell ref="C146:D146"/>
    <mergeCell ref="E146:F146"/>
    <mergeCell ref="A147:B147"/>
    <mergeCell ref="C147:D147"/>
    <mergeCell ref="E147:F147"/>
    <mergeCell ref="A156:B156"/>
    <mergeCell ref="C156:D156"/>
    <mergeCell ref="E156:F156"/>
    <mergeCell ref="A157:B157"/>
    <mergeCell ref="C157:D157"/>
    <mergeCell ref="E157:F157"/>
    <mergeCell ref="A154:B154"/>
    <mergeCell ref="C154:D154"/>
    <mergeCell ref="E154:F154"/>
    <mergeCell ref="A155:B155"/>
    <mergeCell ref="C155:D155"/>
    <mergeCell ref="E155:F155"/>
    <mergeCell ref="A152:B152"/>
    <mergeCell ref="C152:D152"/>
    <mergeCell ref="E152:F152"/>
    <mergeCell ref="A153:B153"/>
    <mergeCell ref="C153:D153"/>
    <mergeCell ref="E153:F153"/>
    <mergeCell ref="A162:B162"/>
    <mergeCell ref="C162:D162"/>
    <mergeCell ref="E162:F162"/>
    <mergeCell ref="A163:B163"/>
    <mergeCell ref="C163:D163"/>
    <mergeCell ref="E163:F163"/>
    <mergeCell ref="A160:B160"/>
    <mergeCell ref="C160:D160"/>
    <mergeCell ref="E160:F160"/>
    <mergeCell ref="A161:B161"/>
    <mergeCell ref="C161:D161"/>
    <mergeCell ref="E161:F161"/>
    <mergeCell ref="A158:B158"/>
    <mergeCell ref="C158:D158"/>
    <mergeCell ref="E158:F158"/>
    <mergeCell ref="A159:B159"/>
    <mergeCell ref="C159:D159"/>
    <mergeCell ref="E159:F159"/>
    <mergeCell ref="A168:B168"/>
    <mergeCell ref="C168:D168"/>
    <mergeCell ref="E168:F168"/>
    <mergeCell ref="A169:B169"/>
    <mergeCell ref="C169:D169"/>
    <mergeCell ref="E169:F169"/>
    <mergeCell ref="A166:B166"/>
    <mergeCell ref="C166:D166"/>
    <mergeCell ref="E166:F166"/>
    <mergeCell ref="A167:B167"/>
    <mergeCell ref="C167:D167"/>
    <mergeCell ref="E167:F167"/>
    <mergeCell ref="A164:B164"/>
    <mergeCell ref="C164:D164"/>
    <mergeCell ref="E164:F164"/>
    <mergeCell ref="A165:B165"/>
    <mergeCell ref="C165:D165"/>
    <mergeCell ref="E165:F165"/>
    <mergeCell ref="A174:B174"/>
    <mergeCell ref="C174:D174"/>
    <mergeCell ref="E174:F174"/>
    <mergeCell ref="A175:B175"/>
    <mergeCell ref="C175:D175"/>
    <mergeCell ref="E175:F175"/>
    <mergeCell ref="A172:B172"/>
    <mergeCell ref="C172:D172"/>
    <mergeCell ref="E172:F172"/>
    <mergeCell ref="A173:B173"/>
    <mergeCell ref="C173:D173"/>
    <mergeCell ref="E173:F173"/>
    <mergeCell ref="A170:B170"/>
    <mergeCell ref="C170:D170"/>
    <mergeCell ref="E170:F170"/>
    <mergeCell ref="A171:B171"/>
    <mergeCell ref="C171:D171"/>
    <mergeCell ref="E171:F171"/>
    <mergeCell ref="A180:B180"/>
    <mergeCell ref="C180:D180"/>
    <mergeCell ref="E180:F180"/>
    <mergeCell ref="A181:B181"/>
    <mergeCell ref="C181:D181"/>
    <mergeCell ref="E181:F181"/>
    <mergeCell ref="A178:B178"/>
    <mergeCell ref="C178:D178"/>
    <mergeCell ref="E178:F178"/>
    <mergeCell ref="A179:B179"/>
    <mergeCell ref="C179:D179"/>
    <mergeCell ref="E179:F179"/>
    <mergeCell ref="A176:B176"/>
    <mergeCell ref="C176:D176"/>
    <mergeCell ref="E176:F176"/>
    <mergeCell ref="A177:B177"/>
    <mergeCell ref="C177:D177"/>
    <mergeCell ref="E177:F177"/>
    <mergeCell ref="A186:B186"/>
    <mergeCell ref="C186:D186"/>
    <mergeCell ref="E186:F186"/>
    <mergeCell ref="A187:B187"/>
    <mergeCell ref="C187:D187"/>
    <mergeCell ref="E187:F187"/>
    <mergeCell ref="A184:B184"/>
    <mergeCell ref="C184:D184"/>
    <mergeCell ref="E184:F184"/>
    <mergeCell ref="A185:B185"/>
    <mergeCell ref="C185:D185"/>
    <mergeCell ref="E185:F185"/>
    <mergeCell ref="A182:B182"/>
    <mergeCell ref="C182:D182"/>
    <mergeCell ref="E182:F182"/>
    <mergeCell ref="A183:B183"/>
    <mergeCell ref="C183:D183"/>
    <mergeCell ref="E183:F183"/>
    <mergeCell ref="A192:B192"/>
    <mergeCell ref="C192:D192"/>
    <mergeCell ref="E192:F192"/>
    <mergeCell ref="A193:B193"/>
    <mergeCell ref="C193:D193"/>
    <mergeCell ref="E193:F193"/>
    <mergeCell ref="A190:B190"/>
    <mergeCell ref="C190:D190"/>
    <mergeCell ref="E190:F190"/>
    <mergeCell ref="A191:B191"/>
    <mergeCell ref="C191:D191"/>
    <mergeCell ref="E191:F191"/>
    <mergeCell ref="A188:B188"/>
    <mergeCell ref="C188:D188"/>
    <mergeCell ref="E188:F188"/>
    <mergeCell ref="A189:B189"/>
    <mergeCell ref="C189:D189"/>
    <mergeCell ref="E189:F189"/>
    <mergeCell ref="A198:B198"/>
    <mergeCell ref="C198:D198"/>
    <mergeCell ref="E198:F198"/>
    <mergeCell ref="A199:B199"/>
    <mergeCell ref="C199:D199"/>
    <mergeCell ref="E199:F199"/>
    <mergeCell ref="A196:B196"/>
    <mergeCell ref="C196:D196"/>
    <mergeCell ref="E196:F196"/>
    <mergeCell ref="A197:B197"/>
    <mergeCell ref="C197:D197"/>
    <mergeCell ref="E197:F197"/>
    <mergeCell ref="A194:B194"/>
    <mergeCell ref="C194:D194"/>
    <mergeCell ref="E194:F194"/>
    <mergeCell ref="A195:B195"/>
    <mergeCell ref="C195:D195"/>
    <mergeCell ref="E195:F195"/>
    <mergeCell ref="A204:B204"/>
    <mergeCell ref="C204:D204"/>
    <mergeCell ref="E204:F204"/>
    <mergeCell ref="A205:B205"/>
    <mergeCell ref="C205:D205"/>
    <mergeCell ref="E205:F205"/>
    <mergeCell ref="A202:B202"/>
    <mergeCell ref="C202:D202"/>
    <mergeCell ref="E202:F202"/>
    <mergeCell ref="A203:B203"/>
    <mergeCell ref="C203:D203"/>
    <mergeCell ref="E203:F203"/>
    <mergeCell ref="A200:B200"/>
    <mergeCell ref="C200:D200"/>
    <mergeCell ref="E200:F200"/>
    <mergeCell ref="A201:B201"/>
    <mergeCell ref="C201:D201"/>
    <mergeCell ref="E201:F201"/>
    <mergeCell ref="A210:B210"/>
    <mergeCell ref="C210:D210"/>
    <mergeCell ref="E210:F210"/>
    <mergeCell ref="A211:B211"/>
    <mergeCell ref="C211:D211"/>
    <mergeCell ref="E211:F211"/>
    <mergeCell ref="A208:B208"/>
    <mergeCell ref="C208:D208"/>
    <mergeCell ref="E208:F208"/>
    <mergeCell ref="A209:B209"/>
    <mergeCell ref="C209:D209"/>
    <mergeCell ref="E209:F209"/>
    <mergeCell ref="A206:B206"/>
    <mergeCell ref="C206:D206"/>
    <mergeCell ref="E206:F206"/>
    <mergeCell ref="A207:B207"/>
    <mergeCell ref="C207:D207"/>
    <mergeCell ref="E207:F207"/>
    <mergeCell ref="A216:B216"/>
    <mergeCell ref="C216:D216"/>
    <mergeCell ref="E216:F216"/>
    <mergeCell ref="A217:B217"/>
    <mergeCell ref="C217:D217"/>
    <mergeCell ref="E217:F217"/>
    <mergeCell ref="A214:B214"/>
    <mergeCell ref="C214:D214"/>
    <mergeCell ref="E214:F214"/>
    <mergeCell ref="A215:B215"/>
    <mergeCell ref="C215:D215"/>
    <mergeCell ref="E215:F215"/>
    <mergeCell ref="A212:B212"/>
    <mergeCell ref="C212:D212"/>
    <mergeCell ref="E212:F212"/>
    <mergeCell ref="A213:B213"/>
    <mergeCell ref="C213:D213"/>
    <mergeCell ref="E213:F213"/>
    <mergeCell ref="A222:B222"/>
    <mergeCell ref="C222:D222"/>
    <mergeCell ref="E222:F222"/>
    <mergeCell ref="A223:B223"/>
    <mergeCell ref="C223:D223"/>
    <mergeCell ref="E223:F223"/>
    <mergeCell ref="A220:B220"/>
    <mergeCell ref="C220:D220"/>
    <mergeCell ref="E220:F220"/>
    <mergeCell ref="A221:B221"/>
    <mergeCell ref="C221:D221"/>
    <mergeCell ref="E221:F221"/>
    <mergeCell ref="A218:B218"/>
    <mergeCell ref="C218:D218"/>
    <mergeCell ref="E218:F218"/>
    <mergeCell ref="A219:B219"/>
    <mergeCell ref="C219:D219"/>
    <mergeCell ref="E219:F219"/>
    <mergeCell ref="A228:B228"/>
    <mergeCell ref="C228:D228"/>
    <mergeCell ref="E228:F228"/>
    <mergeCell ref="A229:B229"/>
    <mergeCell ref="C229:D229"/>
    <mergeCell ref="E229:F229"/>
    <mergeCell ref="A226:B226"/>
    <mergeCell ref="C226:D226"/>
    <mergeCell ref="E226:F226"/>
    <mergeCell ref="A227:B227"/>
    <mergeCell ref="C227:D227"/>
    <mergeCell ref="E227:F227"/>
    <mergeCell ref="A224:B224"/>
    <mergeCell ref="C224:D224"/>
    <mergeCell ref="E224:F224"/>
    <mergeCell ref="A225:B225"/>
    <mergeCell ref="C225:D225"/>
    <mergeCell ref="E225:F225"/>
    <mergeCell ref="A234:B234"/>
    <mergeCell ref="C234:D234"/>
    <mergeCell ref="E234:F234"/>
    <mergeCell ref="A235:B235"/>
    <mergeCell ref="C235:D235"/>
    <mergeCell ref="E235:F235"/>
    <mergeCell ref="A232:B232"/>
    <mergeCell ref="C232:D232"/>
    <mergeCell ref="E232:F232"/>
    <mergeCell ref="A233:B233"/>
    <mergeCell ref="C233:D233"/>
    <mergeCell ref="E233:F233"/>
    <mergeCell ref="A230:B230"/>
    <mergeCell ref="C230:D230"/>
    <mergeCell ref="E230:F230"/>
    <mergeCell ref="A231:B231"/>
    <mergeCell ref="C231:D231"/>
    <mergeCell ref="E231:F231"/>
    <mergeCell ref="A240:B240"/>
    <mergeCell ref="C240:D240"/>
    <mergeCell ref="E240:F240"/>
    <mergeCell ref="A241:B241"/>
    <mergeCell ref="C241:D241"/>
    <mergeCell ref="E241:F241"/>
    <mergeCell ref="A238:B238"/>
    <mergeCell ref="C238:D238"/>
    <mergeCell ref="E238:F238"/>
    <mergeCell ref="A239:B239"/>
    <mergeCell ref="C239:D239"/>
    <mergeCell ref="E239:F239"/>
    <mergeCell ref="A236:B236"/>
    <mergeCell ref="C236:D236"/>
    <mergeCell ref="E236:F236"/>
    <mergeCell ref="A237:B237"/>
    <mergeCell ref="C237:D237"/>
    <mergeCell ref="E237:F237"/>
    <mergeCell ref="A246:B246"/>
    <mergeCell ref="C246:D246"/>
    <mergeCell ref="E246:F246"/>
    <mergeCell ref="A247:B247"/>
    <mergeCell ref="C247:D247"/>
    <mergeCell ref="E247:F247"/>
    <mergeCell ref="A244:B244"/>
    <mergeCell ref="C244:D244"/>
    <mergeCell ref="E244:F244"/>
    <mergeCell ref="A245:B245"/>
    <mergeCell ref="C245:D245"/>
    <mergeCell ref="E245:F245"/>
    <mergeCell ref="A242:B242"/>
    <mergeCell ref="C242:D242"/>
    <mergeCell ref="E242:F242"/>
    <mergeCell ref="A243:B243"/>
    <mergeCell ref="C243:D243"/>
    <mergeCell ref="E243:F243"/>
    <mergeCell ref="A252:B252"/>
    <mergeCell ref="C252:D252"/>
    <mergeCell ref="E252:F252"/>
    <mergeCell ref="A253:B253"/>
    <mergeCell ref="C253:D253"/>
    <mergeCell ref="E253:F253"/>
    <mergeCell ref="A250:B250"/>
    <mergeCell ref="C250:D250"/>
    <mergeCell ref="E250:F250"/>
    <mergeCell ref="A251:B251"/>
    <mergeCell ref="C251:D251"/>
    <mergeCell ref="E251:F251"/>
    <mergeCell ref="A248:B248"/>
    <mergeCell ref="C248:D248"/>
    <mergeCell ref="E248:F248"/>
    <mergeCell ref="A249:B249"/>
    <mergeCell ref="C249:D249"/>
    <mergeCell ref="E249:F249"/>
    <mergeCell ref="A258:B258"/>
    <mergeCell ref="C258:D258"/>
    <mergeCell ref="E258:F258"/>
    <mergeCell ref="A259:B259"/>
    <mergeCell ref="C259:D259"/>
    <mergeCell ref="E259:F259"/>
    <mergeCell ref="A256:B256"/>
    <mergeCell ref="C256:D256"/>
    <mergeCell ref="E256:F256"/>
    <mergeCell ref="A257:B257"/>
    <mergeCell ref="C257:D257"/>
    <mergeCell ref="E257:F257"/>
    <mergeCell ref="A254:B254"/>
    <mergeCell ref="C254:D254"/>
    <mergeCell ref="E254:F254"/>
    <mergeCell ref="A255:B255"/>
    <mergeCell ref="C255:D255"/>
    <mergeCell ref="E255:F255"/>
    <mergeCell ref="A264:B264"/>
    <mergeCell ref="C264:D264"/>
    <mergeCell ref="E264:F264"/>
    <mergeCell ref="A265:B265"/>
    <mergeCell ref="C265:D265"/>
    <mergeCell ref="E265:F265"/>
    <mergeCell ref="A262:B262"/>
    <mergeCell ref="C262:D262"/>
    <mergeCell ref="E262:F262"/>
    <mergeCell ref="A263:B263"/>
    <mergeCell ref="C263:D263"/>
    <mergeCell ref="E263:F263"/>
    <mergeCell ref="A260:B260"/>
    <mergeCell ref="C260:D260"/>
    <mergeCell ref="E260:F260"/>
    <mergeCell ref="A261:B261"/>
    <mergeCell ref="C261:D261"/>
    <mergeCell ref="E261:F261"/>
    <mergeCell ref="A270:B270"/>
    <mergeCell ref="C270:D270"/>
    <mergeCell ref="E270:F270"/>
    <mergeCell ref="A271:B271"/>
    <mergeCell ref="C271:D271"/>
    <mergeCell ref="E271:F271"/>
    <mergeCell ref="A268:B268"/>
    <mergeCell ref="C268:D268"/>
    <mergeCell ref="E268:F268"/>
    <mergeCell ref="A269:B269"/>
    <mergeCell ref="C269:D269"/>
    <mergeCell ref="E269:F269"/>
    <mergeCell ref="A266:B266"/>
    <mergeCell ref="C266:D266"/>
    <mergeCell ref="E266:F266"/>
    <mergeCell ref="A267:B267"/>
    <mergeCell ref="C267:D267"/>
    <mergeCell ref="E267:F267"/>
    <mergeCell ref="A276:B276"/>
    <mergeCell ref="C276:D276"/>
    <mergeCell ref="E276:F276"/>
    <mergeCell ref="A277:B277"/>
    <mergeCell ref="C277:D277"/>
    <mergeCell ref="E277:F277"/>
    <mergeCell ref="A274:B274"/>
    <mergeCell ref="C274:D274"/>
    <mergeCell ref="E274:F274"/>
    <mergeCell ref="A275:B275"/>
    <mergeCell ref="C275:D275"/>
    <mergeCell ref="E275:F275"/>
    <mergeCell ref="A272:B272"/>
    <mergeCell ref="C272:D272"/>
    <mergeCell ref="E272:F272"/>
    <mergeCell ref="A273:B273"/>
    <mergeCell ref="C273:D273"/>
    <mergeCell ref="E273:F273"/>
    <mergeCell ref="A282:B282"/>
    <mergeCell ref="C282:D282"/>
    <mergeCell ref="E282:F282"/>
    <mergeCell ref="A283:B283"/>
    <mergeCell ref="C283:D283"/>
    <mergeCell ref="E283:F283"/>
    <mergeCell ref="A280:B280"/>
    <mergeCell ref="C280:D280"/>
    <mergeCell ref="E280:F280"/>
    <mergeCell ref="A281:B281"/>
    <mergeCell ref="C281:D281"/>
    <mergeCell ref="E281:F281"/>
    <mergeCell ref="A278:B278"/>
    <mergeCell ref="C278:D278"/>
    <mergeCell ref="E278:F278"/>
    <mergeCell ref="A279:B279"/>
    <mergeCell ref="C279:D279"/>
    <mergeCell ref="E279:F279"/>
    <mergeCell ref="A288:B288"/>
    <mergeCell ref="C288:D288"/>
    <mergeCell ref="E288:F288"/>
    <mergeCell ref="A289:B289"/>
    <mergeCell ref="C289:D289"/>
    <mergeCell ref="E289:F289"/>
    <mergeCell ref="A286:B286"/>
    <mergeCell ref="C286:D286"/>
    <mergeCell ref="E286:F286"/>
    <mergeCell ref="A287:B287"/>
    <mergeCell ref="C287:D287"/>
    <mergeCell ref="E287:F287"/>
    <mergeCell ref="A284:B284"/>
    <mergeCell ref="C284:D284"/>
    <mergeCell ref="E284:F284"/>
    <mergeCell ref="A285:B285"/>
    <mergeCell ref="C285:D285"/>
    <mergeCell ref="E285:F285"/>
    <mergeCell ref="A294:B294"/>
    <mergeCell ref="C294:D294"/>
    <mergeCell ref="E294:F294"/>
    <mergeCell ref="A295:B295"/>
    <mergeCell ref="C295:D295"/>
    <mergeCell ref="E295:F295"/>
    <mergeCell ref="A292:B292"/>
    <mergeCell ref="C292:D292"/>
    <mergeCell ref="E292:F292"/>
    <mergeCell ref="A293:B293"/>
    <mergeCell ref="C293:D293"/>
    <mergeCell ref="E293:F293"/>
    <mergeCell ref="A290:B290"/>
    <mergeCell ref="C290:D290"/>
    <mergeCell ref="E290:F290"/>
    <mergeCell ref="A291:B291"/>
    <mergeCell ref="C291:D291"/>
    <mergeCell ref="E291:F291"/>
    <mergeCell ref="A300:B300"/>
    <mergeCell ref="C300:D300"/>
    <mergeCell ref="E300:F300"/>
    <mergeCell ref="A301:B301"/>
    <mergeCell ref="C301:D301"/>
    <mergeCell ref="E301:F301"/>
    <mergeCell ref="A298:B298"/>
    <mergeCell ref="C298:D298"/>
    <mergeCell ref="E298:F298"/>
    <mergeCell ref="A299:B299"/>
    <mergeCell ref="C299:D299"/>
    <mergeCell ref="E299:F299"/>
    <mergeCell ref="A296:B296"/>
    <mergeCell ref="C296:D296"/>
    <mergeCell ref="E296:F296"/>
    <mergeCell ref="A297:B297"/>
    <mergeCell ref="C297:D297"/>
    <mergeCell ref="E297:F297"/>
    <mergeCell ref="A306:B306"/>
    <mergeCell ref="C306:D306"/>
    <mergeCell ref="E306:F306"/>
    <mergeCell ref="A307:B307"/>
    <mergeCell ref="C307:D307"/>
    <mergeCell ref="E307:F307"/>
    <mergeCell ref="A304:B304"/>
    <mergeCell ref="C304:D304"/>
    <mergeCell ref="E304:F304"/>
    <mergeCell ref="A305:B305"/>
    <mergeCell ref="C305:D305"/>
    <mergeCell ref="E305:F305"/>
    <mergeCell ref="A302:B302"/>
    <mergeCell ref="C302:D302"/>
    <mergeCell ref="E302:F302"/>
    <mergeCell ref="A303:B303"/>
    <mergeCell ref="C303:D303"/>
    <mergeCell ref="E303:F303"/>
    <mergeCell ref="A312:B312"/>
    <mergeCell ref="C312:D312"/>
    <mergeCell ref="E312:F312"/>
    <mergeCell ref="A313:B313"/>
    <mergeCell ref="C313:D313"/>
    <mergeCell ref="E313:F313"/>
    <mergeCell ref="A310:B310"/>
    <mergeCell ref="C310:D310"/>
    <mergeCell ref="E310:F310"/>
    <mergeCell ref="A311:B311"/>
    <mergeCell ref="C311:D311"/>
    <mergeCell ref="E311:F311"/>
    <mergeCell ref="A308:B308"/>
    <mergeCell ref="C308:D308"/>
    <mergeCell ref="E308:F308"/>
    <mergeCell ref="A309:B309"/>
    <mergeCell ref="C309:D309"/>
    <mergeCell ref="E309:F309"/>
    <mergeCell ref="A318:B318"/>
    <mergeCell ref="C318:D318"/>
    <mergeCell ref="E318:F318"/>
    <mergeCell ref="A319:B319"/>
    <mergeCell ref="C319:D319"/>
    <mergeCell ref="E319:F319"/>
    <mergeCell ref="A316:B316"/>
    <mergeCell ref="C316:D316"/>
    <mergeCell ref="E316:F316"/>
    <mergeCell ref="A317:B317"/>
    <mergeCell ref="C317:D317"/>
    <mergeCell ref="E317:F317"/>
    <mergeCell ref="A314:B314"/>
    <mergeCell ref="C314:D314"/>
    <mergeCell ref="E314:F314"/>
    <mergeCell ref="A315:B315"/>
    <mergeCell ref="C315:D315"/>
    <mergeCell ref="E315:F315"/>
    <mergeCell ref="A324:B324"/>
    <mergeCell ref="C324:D324"/>
    <mergeCell ref="E324:F324"/>
    <mergeCell ref="A325:B325"/>
    <mergeCell ref="C325:D325"/>
    <mergeCell ref="E325:F325"/>
    <mergeCell ref="A322:B322"/>
    <mergeCell ref="C322:D322"/>
    <mergeCell ref="E322:F322"/>
    <mergeCell ref="A323:B323"/>
    <mergeCell ref="C323:D323"/>
    <mergeCell ref="E323:F323"/>
    <mergeCell ref="A320:B320"/>
    <mergeCell ref="C320:D320"/>
    <mergeCell ref="E320:F320"/>
    <mergeCell ref="A321:B321"/>
    <mergeCell ref="C321:D321"/>
    <mergeCell ref="E321:F321"/>
    <mergeCell ref="A330:B330"/>
    <mergeCell ref="C330:D330"/>
    <mergeCell ref="E330:F330"/>
    <mergeCell ref="A331:B331"/>
    <mergeCell ref="C331:D331"/>
    <mergeCell ref="E331:F331"/>
    <mergeCell ref="A328:B328"/>
    <mergeCell ref="C328:D328"/>
    <mergeCell ref="E328:F328"/>
    <mergeCell ref="A329:B329"/>
    <mergeCell ref="C329:D329"/>
    <mergeCell ref="E329:F329"/>
    <mergeCell ref="A326:B326"/>
    <mergeCell ref="C326:D326"/>
    <mergeCell ref="E326:F326"/>
    <mergeCell ref="A327:B327"/>
    <mergeCell ref="C327:D327"/>
    <mergeCell ref="E327:F327"/>
    <mergeCell ref="A336:B336"/>
    <mergeCell ref="C336:D336"/>
    <mergeCell ref="E336:F336"/>
    <mergeCell ref="A337:B337"/>
    <mergeCell ref="C337:D337"/>
    <mergeCell ref="E337:F337"/>
    <mergeCell ref="A334:B334"/>
    <mergeCell ref="C334:D334"/>
    <mergeCell ref="E334:F334"/>
    <mergeCell ref="A335:B335"/>
    <mergeCell ref="C335:D335"/>
    <mergeCell ref="E335:F335"/>
    <mergeCell ref="A332:B332"/>
    <mergeCell ref="C332:D332"/>
    <mergeCell ref="E332:F332"/>
    <mergeCell ref="A333:B333"/>
    <mergeCell ref="C333:D333"/>
    <mergeCell ref="E333:F333"/>
    <mergeCell ref="A342:B342"/>
    <mergeCell ref="C342:D342"/>
    <mergeCell ref="E342:F342"/>
    <mergeCell ref="A343:B343"/>
    <mergeCell ref="C343:D343"/>
    <mergeCell ref="E343:F343"/>
    <mergeCell ref="A340:B340"/>
    <mergeCell ref="C340:D340"/>
    <mergeCell ref="E340:F340"/>
    <mergeCell ref="A341:B341"/>
    <mergeCell ref="C341:D341"/>
    <mergeCell ref="E341:F341"/>
    <mergeCell ref="A338:B338"/>
    <mergeCell ref="C338:D338"/>
    <mergeCell ref="E338:F338"/>
    <mergeCell ref="A339:B339"/>
    <mergeCell ref="C339:D339"/>
    <mergeCell ref="E339:F339"/>
    <mergeCell ref="A348:B348"/>
    <mergeCell ref="C348:D348"/>
    <mergeCell ref="E348:F348"/>
    <mergeCell ref="A349:B349"/>
    <mergeCell ref="C349:D349"/>
    <mergeCell ref="E349:F349"/>
    <mergeCell ref="A346:B346"/>
    <mergeCell ref="C346:D346"/>
    <mergeCell ref="E346:F346"/>
    <mergeCell ref="A347:B347"/>
    <mergeCell ref="C347:D347"/>
    <mergeCell ref="E347:F347"/>
    <mergeCell ref="A344:B344"/>
    <mergeCell ref="C344:D344"/>
    <mergeCell ref="E344:F344"/>
    <mergeCell ref="A345:B345"/>
    <mergeCell ref="C345:D345"/>
    <mergeCell ref="E345:F345"/>
    <mergeCell ref="A356:B356"/>
    <mergeCell ref="C356:D356"/>
    <mergeCell ref="E356:F356"/>
    <mergeCell ref="A354:B354"/>
    <mergeCell ref="C354:D354"/>
    <mergeCell ref="E354:F354"/>
    <mergeCell ref="A355:B355"/>
    <mergeCell ref="C355:D355"/>
    <mergeCell ref="E355:F355"/>
    <mergeCell ref="A352:B352"/>
    <mergeCell ref="C352:D352"/>
    <mergeCell ref="E352:F352"/>
    <mergeCell ref="A353:B353"/>
    <mergeCell ref="C353:D353"/>
    <mergeCell ref="E353:F353"/>
    <mergeCell ref="A350:B350"/>
    <mergeCell ref="C350:D350"/>
    <mergeCell ref="E350:F350"/>
    <mergeCell ref="A351:B351"/>
    <mergeCell ref="C351:D351"/>
    <mergeCell ref="E351:F351"/>
  </mergeCells>
  <phoneticPr fontId="5" type="noConversion"/>
  <pageMargins left="0.7" right="0.7" top="0.75" bottom="0.75" header="0.3" footer="0.3"/>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FAF6D-A8EE-4663-8AEE-6219E2DFEEB3}">
  <dimension ref="A1:O365"/>
  <sheetViews>
    <sheetView topLeftCell="B331" workbookViewId="0">
      <selection activeCell="J10" sqref="J10:O10"/>
    </sheetView>
  </sheetViews>
  <sheetFormatPr baseColWidth="10" defaultRowHeight="15" x14ac:dyDescent="0.25"/>
  <cols>
    <col min="2" max="2" width="21.85546875" customWidth="1"/>
    <col min="3" max="3" width="25.42578125" customWidth="1"/>
    <col min="4" max="4" width="39.28515625" customWidth="1"/>
    <col min="5" max="5" width="36" customWidth="1"/>
    <col min="6" max="6" width="36.28515625" customWidth="1"/>
  </cols>
  <sheetData>
    <row r="1" spans="1:15" ht="18.75" x14ac:dyDescent="0.3">
      <c r="A1" s="2"/>
      <c r="B1" s="46" t="s">
        <v>391</v>
      </c>
      <c r="C1" s="51"/>
      <c r="D1" s="51"/>
      <c r="E1" s="51"/>
      <c r="F1" s="51"/>
    </row>
    <row r="2" spans="1:15" x14ac:dyDescent="0.25">
      <c r="A2" s="1" t="s">
        <v>1</v>
      </c>
      <c r="B2" s="2" t="s">
        <v>2</v>
      </c>
      <c r="C2" s="1" t="s">
        <v>3</v>
      </c>
      <c r="D2" s="2"/>
      <c r="E2" s="1" t="s">
        <v>4</v>
      </c>
      <c r="F2" s="2" t="s">
        <v>5</v>
      </c>
    </row>
    <row r="3" spans="1:15" x14ac:dyDescent="0.25">
      <c r="A3" s="1" t="s">
        <v>6</v>
      </c>
      <c r="B3" s="2">
        <v>6.2371666670000003</v>
      </c>
      <c r="C3" s="1" t="s">
        <v>8</v>
      </c>
      <c r="D3" s="2">
        <v>-73.415388890000003</v>
      </c>
      <c r="E3" s="1" t="s">
        <v>10</v>
      </c>
      <c r="F3" s="2" t="s">
        <v>11</v>
      </c>
    </row>
    <row r="4" spans="1:15" x14ac:dyDescent="0.25">
      <c r="A4" s="1" t="s">
        <v>12</v>
      </c>
      <c r="B4" s="2" t="s">
        <v>13</v>
      </c>
      <c r="C4" s="1" t="s">
        <v>14</v>
      </c>
      <c r="D4" s="2" t="s">
        <v>15</v>
      </c>
      <c r="E4" s="1" t="s">
        <v>16</v>
      </c>
      <c r="F4" s="2" t="s">
        <v>17</v>
      </c>
    </row>
    <row r="5" spans="1:15" x14ac:dyDescent="0.25">
      <c r="A5" s="1" t="s">
        <v>18</v>
      </c>
      <c r="B5" s="2" t="s">
        <v>19</v>
      </c>
      <c r="C5" s="1" t="s">
        <v>20</v>
      </c>
      <c r="D5" s="2" t="s">
        <v>21</v>
      </c>
      <c r="E5" s="1" t="s">
        <v>22</v>
      </c>
      <c r="F5" s="2"/>
    </row>
    <row r="6" spans="1:15" x14ac:dyDescent="0.25">
      <c r="A6" s="1" t="s">
        <v>23</v>
      </c>
      <c r="B6" s="2" t="s">
        <v>385</v>
      </c>
      <c r="C6" s="1" t="s">
        <v>25</v>
      </c>
      <c r="D6" s="2" t="s">
        <v>26</v>
      </c>
      <c r="E6" s="1" t="s">
        <v>27</v>
      </c>
      <c r="F6" s="2" t="s">
        <v>28</v>
      </c>
    </row>
    <row r="7" spans="1:15" ht="15.75" thickBot="1" x14ac:dyDescent="0.3">
      <c r="A7" s="1" t="s">
        <v>29</v>
      </c>
      <c r="B7" s="2" t="s">
        <v>392</v>
      </c>
      <c r="C7" s="1" t="s">
        <v>31</v>
      </c>
      <c r="D7" s="2" t="s">
        <v>387</v>
      </c>
      <c r="E7" s="2"/>
      <c r="F7" s="2"/>
    </row>
    <row r="8" spans="1:15" ht="15.75" thickBot="1" x14ac:dyDescent="0.3">
      <c r="A8" s="52" t="s">
        <v>33</v>
      </c>
      <c r="B8" s="52"/>
      <c r="C8" s="52" t="s">
        <v>34</v>
      </c>
      <c r="D8" s="52"/>
      <c r="E8" s="52" t="s">
        <v>35</v>
      </c>
      <c r="F8" s="52"/>
    </row>
    <row r="9" spans="1:15" ht="15.75" thickBot="1" x14ac:dyDescent="0.3">
      <c r="A9" s="50" t="s">
        <v>36</v>
      </c>
      <c r="B9" s="50"/>
      <c r="C9" s="50">
        <v>18</v>
      </c>
      <c r="D9" s="50"/>
      <c r="E9" s="50" t="s">
        <v>37</v>
      </c>
      <c r="F9" s="50"/>
      <c r="I9" s="6" t="s">
        <v>423</v>
      </c>
      <c r="J9" s="4" t="s">
        <v>413</v>
      </c>
      <c r="K9" s="4" t="s">
        <v>414</v>
      </c>
      <c r="L9" s="4" t="s">
        <v>415</v>
      </c>
      <c r="M9" s="4" t="s">
        <v>416</v>
      </c>
      <c r="N9" s="4" t="s">
        <v>417</v>
      </c>
      <c r="O9" s="4" t="s">
        <v>418</v>
      </c>
    </row>
    <row r="10" spans="1:15" ht="15.75" thickBot="1" x14ac:dyDescent="0.3">
      <c r="A10" s="50" t="s">
        <v>38</v>
      </c>
      <c r="B10" s="50"/>
      <c r="C10" s="57">
        <v>17</v>
      </c>
      <c r="D10" s="58"/>
      <c r="E10" s="50" t="s">
        <v>37</v>
      </c>
      <c r="F10" s="50"/>
      <c r="I10" t="s">
        <v>427</v>
      </c>
      <c r="J10" s="8">
        <f>AVERAGE(C181:D211)</f>
        <v>16.36774193548387</v>
      </c>
      <c r="K10" s="8">
        <f>AVERAGE(C212:D240)</f>
        <v>16.558620689655172</v>
      </c>
      <c r="L10" s="8">
        <f>AVERAGE(C241:D269)</f>
        <v>16.50344827586207</v>
      </c>
      <c r="M10" s="8">
        <f>AVERAGE(C241:D269)</f>
        <v>16.50344827586207</v>
      </c>
      <c r="N10" s="8">
        <f>AVERAGE(C270:D299)</f>
        <v>15.746666666666668</v>
      </c>
      <c r="O10" s="8">
        <f>AVERAGE(C325:D355)</f>
        <v>16.483870967741932</v>
      </c>
    </row>
    <row r="11" spans="1:15" ht="15.75" thickBot="1" x14ac:dyDescent="0.3">
      <c r="A11" s="50" t="s">
        <v>39</v>
      </c>
      <c r="B11" s="50"/>
      <c r="C11" s="57">
        <v>17</v>
      </c>
      <c r="D11" s="58"/>
      <c r="E11" s="50" t="s">
        <v>37</v>
      </c>
      <c r="F11" s="50"/>
    </row>
    <row r="12" spans="1:15" ht="15.75" thickBot="1" x14ac:dyDescent="0.3">
      <c r="A12" s="50" t="s">
        <v>40</v>
      </c>
      <c r="B12" s="50"/>
      <c r="C12" s="57">
        <v>16.8</v>
      </c>
      <c r="D12" s="58"/>
      <c r="E12" s="50" t="s">
        <v>37</v>
      </c>
      <c r="F12" s="50"/>
    </row>
    <row r="13" spans="1:15" ht="15.75" thickBot="1" x14ac:dyDescent="0.3">
      <c r="A13" s="50" t="s">
        <v>41</v>
      </c>
      <c r="B13" s="50"/>
      <c r="C13" s="50">
        <v>16</v>
      </c>
      <c r="D13" s="50"/>
      <c r="E13" s="50" t="s">
        <v>37</v>
      </c>
      <c r="F13" s="50"/>
    </row>
    <row r="14" spans="1:15" ht="15.75" thickBot="1" x14ac:dyDescent="0.3">
      <c r="A14" s="50" t="s">
        <v>42</v>
      </c>
      <c r="B14" s="50"/>
      <c r="C14" s="50">
        <v>15.4</v>
      </c>
      <c r="D14" s="50"/>
      <c r="E14" s="50" t="s">
        <v>37</v>
      </c>
      <c r="F14" s="50"/>
    </row>
    <row r="15" spans="1:15" ht="15.75" thickBot="1" x14ac:dyDescent="0.3">
      <c r="A15" s="50" t="s">
        <v>43</v>
      </c>
      <c r="B15" s="50"/>
      <c r="C15" s="50">
        <v>17</v>
      </c>
      <c r="D15" s="50"/>
      <c r="E15" s="50" t="s">
        <v>37</v>
      </c>
      <c r="F15" s="50"/>
    </row>
    <row r="16" spans="1:15" ht="15.75" thickBot="1" x14ac:dyDescent="0.3">
      <c r="A16" s="50" t="s">
        <v>44</v>
      </c>
      <c r="B16" s="50"/>
      <c r="C16" s="50">
        <v>17.8</v>
      </c>
      <c r="D16" s="50"/>
      <c r="E16" s="50" t="s">
        <v>37</v>
      </c>
      <c r="F16" s="50"/>
    </row>
    <row r="17" spans="1:6" ht="15.75" thickBot="1" x14ac:dyDescent="0.3">
      <c r="A17" s="50" t="s">
        <v>45</v>
      </c>
      <c r="B17" s="50"/>
      <c r="C17" s="50">
        <v>17</v>
      </c>
      <c r="D17" s="50"/>
      <c r="E17" s="50" t="s">
        <v>37</v>
      </c>
      <c r="F17" s="50"/>
    </row>
    <row r="18" spans="1:6" ht="15.75" thickBot="1" x14ac:dyDescent="0.3">
      <c r="A18" s="50" t="s">
        <v>46</v>
      </c>
      <c r="B18" s="50"/>
      <c r="C18" s="50">
        <v>16</v>
      </c>
      <c r="D18" s="50"/>
      <c r="E18" s="50" t="s">
        <v>37</v>
      </c>
      <c r="F18" s="50"/>
    </row>
    <row r="19" spans="1:6" ht="15.75" thickBot="1" x14ac:dyDescent="0.3">
      <c r="A19" s="50" t="s">
        <v>47</v>
      </c>
      <c r="B19" s="50"/>
      <c r="C19" s="50">
        <v>17</v>
      </c>
      <c r="D19" s="50"/>
      <c r="E19" s="50" t="s">
        <v>37</v>
      </c>
      <c r="F19" s="50"/>
    </row>
    <row r="20" spans="1:6" ht="15.75" thickBot="1" x14ac:dyDescent="0.3">
      <c r="A20" s="50" t="s">
        <v>48</v>
      </c>
      <c r="B20" s="50"/>
      <c r="C20" s="50">
        <v>16.600000000000001</v>
      </c>
      <c r="D20" s="50"/>
      <c r="E20" s="50" t="s">
        <v>37</v>
      </c>
      <c r="F20" s="50"/>
    </row>
    <row r="21" spans="1:6" ht="15.75" thickBot="1" x14ac:dyDescent="0.3">
      <c r="A21" s="50" t="s">
        <v>49</v>
      </c>
      <c r="B21" s="50"/>
      <c r="C21" s="50">
        <v>17</v>
      </c>
      <c r="D21" s="50"/>
      <c r="E21" s="50" t="s">
        <v>37</v>
      </c>
      <c r="F21" s="50"/>
    </row>
    <row r="22" spans="1:6" ht="15.75" thickBot="1" x14ac:dyDescent="0.3">
      <c r="A22" s="50" t="s">
        <v>50</v>
      </c>
      <c r="B22" s="50"/>
      <c r="C22" s="50">
        <v>17.2</v>
      </c>
      <c r="D22" s="50"/>
      <c r="E22" s="50" t="s">
        <v>37</v>
      </c>
      <c r="F22" s="50"/>
    </row>
    <row r="23" spans="1:6" ht="15.75" thickBot="1" x14ac:dyDescent="0.3">
      <c r="A23" s="50" t="s">
        <v>51</v>
      </c>
      <c r="B23" s="50"/>
      <c r="C23" s="50">
        <v>17</v>
      </c>
      <c r="D23" s="50"/>
      <c r="E23" s="50" t="s">
        <v>37</v>
      </c>
      <c r="F23" s="50"/>
    </row>
    <row r="24" spans="1:6" ht="15.75" thickBot="1" x14ac:dyDescent="0.3">
      <c r="A24" s="50" t="s">
        <v>52</v>
      </c>
      <c r="B24" s="50"/>
      <c r="C24" s="50">
        <v>16.8</v>
      </c>
      <c r="D24" s="50"/>
      <c r="E24" s="50" t="s">
        <v>37</v>
      </c>
      <c r="F24" s="50"/>
    </row>
    <row r="25" spans="1:6" ht="15.75" thickBot="1" x14ac:dyDescent="0.3">
      <c r="A25" s="50" t="s">
        <v>53</v>
      </c>
      <c r="B25" s="50"/>
      <c r="C25" s="50">
        <v>18</v>
      </c>
      <c r="D25" s="50"/>
      <c r="E25" s="50" t="s">
        <v>37</v>
      </c>
      <c r="F25" s="50"/>
    </row>
    <row r="26" spans="1:6" ht="15.75" thickBot="1" x14ac:dyDescent="0.3">
      <c r="A26" s="50" t="s">
        <v>54</v>
      </c>
      <c r="B26" s="50"/>
      <c r="C26" s="50">
        <v>18</v>
      </c>
      <c r="D26" s="50"/>
      <c r="E26" s="50" t="s">
        <v>37</v>
      </c>
      <c r="F26" s="50"/>
    </row>
    <row r="27" spans="1:6" ht="15.75" thickBot="1" x14ac:dyDescent="0.3">
      <c r="A27" s="50" t="s">
        <v>55</v>
      </c>
      <c r="B27" s="50"/>
      <c r="C27" s="50">
        <v>16</v>
      </c>
      <c r="D27" s="50"/>
      <c r="E27" s="50" t="s">
        <v>37</v>
      </c>
      <c r="F27" s="50"/>
    </row>
    <row r="28" spans="1:6" ht="15.75" thickBot="1" x14ac:dyDescent="0.3">
      <c r="A28" s="50" t="s">
        <v>56</v>
      </c>
      <c r="B28" s="50"/>
      <c r="C28" s="50">
        <v>17</v>
      </c>
      <c r="D28" s="50"/>
      <c r="E28" s="50" t="s">
        <v>37</v>
      </c>
      <c r="F28" s="50"/>
    </row>
    <row r="29" spans="1:6" ht="15.75" thickBot="1" x14ac:dyDescent="0.3">
      <c r="A29" s="50" t="s">
        <v>57</v>
      </c>
      <c r="B29" s="50"/>
      <c r="C29" s="50">
        <v>16.8</v>
      </c>
      <c r="D29" s="50"/>
      <c r="E29" s="50" t="s">
        <v>37</v>
      </c>
      <c r="F29" s="50"/>
    </row>
    <row r="30" spans="1:6" ht="15.75" thickBot="1" x14ac:dyDescent="0.3">
      <c r="A30" s="50" t="s">
        <v>58</v>
      </c>
      <c r="B30" s="50"/>
      <c r="C30" s="50">
        <v>18</v>
      </c>
      <c r="D30" s="50"/>
      <c r="E30" s="50" t="s">
        <v>37</v>
      </c>
      <c r="F30" s="50"/>
    </row>
    <row r="31" spans="1:6" ht="15.75" thickBot="1" x14ac:dyDescent="0.3">
      <c r="A31" s="50" t="s">
        <v>59</v>
      </c>
      <c r="B31" s="50"/>
      <c r="C31" s="50">
        <v>16.399999999999999</v>
      </c>
      <c r="D31" s="50"/>
      <c r="E31" s="50" t="s">
        <v>37</v>
      </c>
      <c r="F31" s="50"/>
    </row>
    <row r="32" spans="1:6" ht="15.75" thickBot="1" x14ac:dyDescent="0.3">
      <c r="A32" s="50" t="s">
        <v>60</v>
      </c>
      <c r="B32" s="50"/>
      <c r="C32" s="50">
        <v>17</v>
      </c>
      <c r="D32" s="50"/>
      <c r="E32" s="50" t="s">
        <v>37</v>
      </c>
      <c r="F32" s="50"/>
    </row>
    <row r="33" spans="1:6" ht="15.75" thickBot="1" x14ac:dyDescent="0.3">
      <c r="A33" s="50" t="s">
        <v>61</v>
      </c>
      <c r="B33" s="50"/>
      <c r="C33" s="50">
        <v>17.399999999999999</v>
      </c>
      <c r="D33" s="50"/>
      <c r="E33" s="50" t="s">
        <v>37</v>
      </c>
      <c r="F33" s="50"/>
    </row>
    <row r="34" spans="1:6" ht="15.75" thickBot="1" x14ac:dyDescent="0.3">
      <c r="A34" s="50" t="s">
        <v>62</v>
      </c>
      <c r="B34" s="50"/>
      <c r="C34" s="50">
        <v>16</v>
      </c>
      <c r="D34" s="50"/>
      <c r="E34" s="50" t="s">
        <v>37</v>
      </c>
      <c r="F34" s="50"/>
    </row>
    <row r="35" spans="1:6" ht="15.75" thickBot="1" x14ac:dyDescent="0.3">
      <c r="A35" s="50" t="s">
        <v>63</v>
      </c>
      <c r="B35" s="50"/>
      <c r="C35" s="50">
        <v>17</v>
      </c>
      <c r="D35" s="50"/>
      <c r="E35" s="50" t="s">
        <v>37</v>
      </c>
      <c r="F35" s="50"/>
    </row>
    <row r="36" spans="1:6" ht="15.75" thickBot="1" x14ac:dyDescent="0.3">
      <c r="A36" s="50" t="s">
        <v>64</v>
      </c>
      <c r="B36" s="50"/>
      <c r="C36" s="50">
        <v>18</v>
      </c>
      <c r="D36" s="50"/>
      <c r="E36" s="50" t="s">
        <v>37</v>
      </c>
      <c r="F36" s="50"/>
    </row>
    <row r="37" spans="1:6" ht="15.75" thickBot="1" x14ac:dyDescent="0.3">
      <c r="A37" s="50" t="s">
        <v>65</v>
      </c>
      <c r="B37" s="50"/>
      <c r="C37" s="50">
        <v>18.2</v>
      </c>
      <c r="D37" s="50"/>
      <c r="E37" s="50" t="s">
        <v>37</v>
      </c>
      <c r="F37" s="50"/>
    </row>
    <row r="38" spans="1:6" ht="15.75" thickBot="1" x14ac:dyDescent="0.3">
      <c r="A38" s="50" t="s">
        <v>66</v>
      </c>
      <c r="B38" s="50"/>
      <c r="C38" s="50">
        <v>18.8</v>
      </c>
      <c r="D38" s="50"/>
      <c r="E38" s="50" t="s">
        <v>37</v>
      </c>
      <c r="F38" s="50"/>
    </row>
    <row r="39" spans="1:6" ht="15.75" thickBot="1" x14ac:dyDescent="0.3">
      <c r="A39" s="50" t="s">
        <v>67</v>
      </c>
      <c r="B39" s="50"/>
      <c r="C39" s="50">
        <v>18.2</v>
      </c>
      <c r="D39" s="50"/>
      <c r="E39" s="50" t="s">
        <v>37</v>
      </c>
      <c r="F39" s="50"/>
    </row>
    <row r="40" spans="1:6" ht="15.75" thickBot="1" x14ac:dyDescent="0.3">
      <c r="A40" s="50" t="s">
        <v>68</v>
      </c>
      <c r="B40" s="50"/>
      <c r="C40" s="50">
        <v>18</v>
      </c>
      <c r="D40" s="50"/>
      <c r="E40" s="50" t="s">
        <v>37</v>
      </c>
      <c r="F40" s="50"/>
    </row>
    <row r="41" spans="1:6" ht="15.75" thickBot="1" x14ac:dyDescent="0.3">
      <c r="A41" s="50" t="s">
        <v>69</v>
      </c>
      <c r="B41" s="50"/>
      <c r="C41" s="50">
        <v>18</v>
      </c>
      <c r="D41" s="50"/>
      <c r="E41" s="50" t="s">
        <v>37</v>
      </c>
      <c r="F41" s="50"/>
    </row>
    <row r="42" spans="1:6" ht="15.75" thickBot="1" x14ac:dyDescent="0.3">
      <c r="A42" s="50" t="s">
        <v>70</v>
      </c>
      <c r="B42" s="50"/>
      <c r="C42" s="50">
        <v>18.600000000000001</v>
      </c>
      <c r="D42" s="50"/>
      <c r="E42" s="50" t="s">
        <v>37</v>
      </c>
      <c r="F42" s="50"/>
    </row>
    <row r="43" spans="1:6" ht="15.75" thickBot="1" x14ac:dyDescent="0.3">
      <c r="A43" s="50" t="s">
        <v>71</v>
      </c>
      <c r="B43" s="50"/>
      <c r="C43" s="50">
        <v>17</v>
      </c>
      <c r="D43" s="50"/>
      <c r="E43" s="50" t="s">
        <v>37</v>
      </c>
      <c r="F43" s="50"/>
    </row>
    <row r="44" spans="1:6" ht="15.75" thickBot="1" x14ac:dyDescent="0.3">
      <c r="A44" s="50" t="s">
        <v>72</v>
      </c>
      <c r="B44" s="50"/>
      <c r="C44" s="50">
        <v>18</v>
      </c>
      <c r="D44" s="50"/>
      <c r="E44" s="50" t="s">
        <v>37</v>
      </c>
      <c r="F44" s="50"/>
    </row>
    <row r="45" spans="1:6" ht="15.75" thickBot="1" x14ac:dyDescent="0.3">
      <c r="A45" s="50" t="s">
        <v>73</v>
      </c>
      <c r="B45" s="50"/>
      <c r="C45" s="50">
        <v>17</v>
      </c>
      <c r="D45" s="50"/>
      <c r="E45" s="50" t="s">
        <v>37</v>
      </c>
      <c r="F45" s="50"/>
    </row>
    <row r="46" spans="1:6" ht="15.75" thickBot="1" x14ac:dyDescent="0.3">
      <c r="A46" s="50" t="s">
        <v>74</v>
      </c>
      <c r="B46" s="50"/>
      <c r="C46" s="50">
        <v>17.8</v>
      </c>
      <c r="D46" s="50"/>
      <c r="E46" s="50" t="s">
        <v>37</v>
      </c>
      <c r="F46" s="50"/>
    </row>
    <row r="47" spans="1:6" ht="15.75" thickBot="1" x14ac:dyDescent="0.3">
      <c r="A47" s="50" t="s">
        <v>75</v>
      </c>
      <c r="B47" s="50"/>
      <c r="C47" s="50">
        <v>17.8</v>
      </c>
      <c r="D47" s="50"/>
      <c r="E47" s="50" t="s">
        <v>37</v>
      </c>
      <c r="F47" s="50"/>
    </row>
    <row r="48" spans="1:6" ht="15.75" thickBot="1" x14ac:dyDescent="0.3">
      <c r="A48" s="50" t="s">
        <v>76</v>
      </c>
      <c r="B48" s="50"/>
      <c r="C48" s="50">
        <v>17</v>
      </c>
      <c r="D48" s="50"/>
      <c r="E48" s="50" t="s">
        <v>37</v>
      </c>
      <c r="F48" s="50"/>
    </row>
    <row r="49" spans="1:6" ht="15.75" thickBot="1" x14ac:dyDescent="0.3">
      <c r="A49" s="50" t="s">
        <v>77</v>
      </c>
      <c r="B49" s="50"/>
      <c r="C49" s="50">
        <v>17</v>
      </c>
      <c r="D49" s="50"/>
      <c r="E49" s="50" t="s">
        <v>37</v>
      </c>
      <c r="F49" s="50"/>
    </row>
    <row r="50" spans="1:6" ht="15.75" thickBot="1" x14ac:dyDescent="0.3">
      <c r="A50" s="50" t="s">
        <v>78</v>
      </c>
      <c r="B50" s="50"/>
      <c r="C50" s="50">
        <v>18</v>
      </c>
      <c r="D50" s="50"/>
      <c r="E50" s="50" t="s">
        <v>37</v>
      </c>
      <c r="F50" s="50"/>
    </row>
    <row r="51" spans="1:6" ht="15.75" thickBot="1" x14ac:dyDescent="0.3">
      <c r="A51" s="50" t="s">
        <v>79</v>
      </c>
      <c r="B51" s="50"/>
      <c r="C51" s="50">
        <v>16.399999999999999</v>
      </c>
      <c r="D51" s="50"/>
      <c r="E51" s="50" t="s">
        <v>37</v>
      </c>
      <c r="F51" s="50"/>
    </row>
    <row r="52" spans="1:6" ht="15.75" thickBot="1" x14ac:dyDescent="0.3">
      <c r="A52" s="50" t="s">
        <v>80</v>
      </c>
      <c r="B52" s="50"/>
      <c r="C52" s="50">
        <v>17</v>
      </c>
      <c r="D52" s="50"/>
      <c r="E52" s="50" t="s">
        <v>37</v>
      </c>
      <c r="F52" s="50"/>
    </row>
    <row r="53" spans="1:6" ht="15.75" thickBot="1" x14ac:dyDescent="0.3">
      <c r="A53" s="50" t="s">
        <v>81</v>
      </c>
      <c r="B53" s="50"/>
      <c r="C53" s="50">
        <v>18</v>
      </c>
      <c r="D53" s="50"/>
      <c r="E53" s="50" t="s">
        <v>37</v>
      </c>
      <c r="F53" s="50"/>
    </row>
    <row r="54" spans="1:6" ht="15.75" thickBot="1" x14ac:dyDescent="0.3">
      <c r="A54" s="50" t="s">
        <v>82</v>
      </c>
      <c r="B54" s="50"/>
      <c r="C54" s="50">
        <v>17.8</v>
      </c>
      <c r="D54" s="50"/>
      <c r="E54" s="50" t="s">
        <v>37</v>
      </c>
      <c r="F54" s="50"/>
    </row>
    <row r="55" spans="1:6" ht="15.75" thickBot="1" x14ac:dyDescent="0.3">
      <c r="A55" s="50" t="s">
        <v>83</v>
      </c>
      <c r="B55" s="50"/>
      <c r="C55" s="50">
        <v>17.399999999999999</v>
      </c>
      <c r="D55" s="50"/>
      <c r="E55" s="50" t="s">
        <v>37</v>
      </c>
      <c r="F55" s="50"/>
    </row>
    <row r="56" spans="1:6" ht="15.75" thickBot="1" x14ac:dyDescent="0.3">
      <c r="A56" s="50" t="s">
        <v>84</v>
      </c>
      <c r="B56" s="50"/>
      <c r="C56" s="50">
        <v>16.8</v>
      </c>
      <c r="D56" s="50"/>
      <c r="E56" s="50" t="s">
        <v>37</v>
      </c>
      <c r="F56" s="50"/>
    </row>
    <row r="57" spans="1:6" ht="15.75" thickBot="1" x14ac:dyDescent="0.3">
      <c r="A57" s="50" t="s">
        <v>85</v>
      </c>
      <c r="B57" s="50"/>
      <c r="C57" s="50">
        <v>15.8</v>
      </c>
      <c r="D57" s="50"/>
      <c r="E57" s="50" t="s">
        <v>37</v>
      </c>
      <c r="F57" s="50"/>
    </row>
    <row r="58" spans="1:6" ht="15.75" thickBot="1" x14ac:dyDescent="0.3">
      <c r="A58" s="50" t="s">
        <v>86</v>
      </c>
      <c r="B58" s="50"/>
      <c r="C58" s="50">
        <v>17.2</v>
      </c>
      <c r="D58" s="50"/>
      <c r="E58" s="50" t="s">
        <v>37</v>
      </c>
      <c r="F58" s="50"/>
    </row>
    <row r="59" spans="1:6" ht="15.75" thickBot="1" x14ac:dyDescent="0.3">
      <c r="A59" s="50" t="s">
        <v>87</v>
      </c>
      <c r="B59" s="50"/>
      <c r="C59" s="50">
        <v>18</v>
      </c>
      <c r="D59" s="50"/>
      <c r="E59" s="50" t="s">
        <v>37</v>
      </c>
      <c r="F59" s="50"/>
    </row>
    <row r="60" spans="1:6" ht="15.75" thickBot="1" x14ac:dyDescent="0.3">
      <c r="A60" s="50" t="s">
        <v>88</v>
      </c>
      <c r="B60" s="50"/>
      <c r="C60" s="50">
        <v>17.399999999999999</v>
      </c>
      <c r="D60" s="50"/>
      <c r="E60" s="50" t="s">
        <v>37</v>
      </c>
      <c r="F60" s="50"/>
    </row>
    <row r="61" spans="1:6" ht="15.75" thickBot="1" x14ac:dyDescent="0.3">
      <c r="A61" s="50" t="s">
        <v>89</v>
      </c>
      <c r="B61" s="50"/>
      <c r="C61" s="50">
        <v>15</v>
      </c>
      <c r="D61" s="50"/>
      <c r="E61" s="50" t="s">
        <v>37</v>
      </c>
      <c r="F61" s="50"/>
    </row>
    <row r="62" spans="1:6" ht="15.75" thickBot="1" x14ac:dyDescent="0.3">
      <c r="A62" s="50" t="s">
        <v>90</v>
      </c>
      <c r="B62" s="50"/>
      <c r="C62" s="50">
        <v>17</v>
      </c>
      <c r="D62" s="50"/>
      <c r="E62" s="50" t="s">
        <v>37</v>
      </c>
      <c r="F62" s="50"/>
    </row>
    <row r="63" spans="1:6" ht="15.75" thickBot="1" x14ac:dyDescent="0.3">
      <c r="A63" s="50" t="s">
        <v>91</v>
      </c>
      <c r="B63" s="50"/>
      <c r="C63" s="50">
        <v>18</v>
      </c>
      <c r="D63" s="50"/>
      <c r="E63" s="50" t="s">
        <v>37</v>
      </c>
      <c r="F63" s="50"/>
    </row>
    <row r="64" spans="1:6" ht="15.75" thickBot="1" x14ac:dyDescent="0.3">
      <c r="A64" s="50" t="s">
        <v>92</v>
      </c>
      <c r="B64" s="50"/>
      <c r="C64" s="50">
        <v>17.399999999999999</v>
      </c>
      <c r="D64" s="50"/>
      <c r="E64" s="50" t="s">
        <v>37</v>
      </c>
      <c r="F64" s="50"/>
    </row>
    <row r="65" spans="1:6" ht="15.75" thickBot="1" x14ac:dyDescent="0.3">
      <c r="A65" s="50" t="s">
        <v>93</v>
      </c>
      <c r="B65" s="50"/>
      <c r="C65" s="50">
        <v>18</v>
      </c>
      <c r="D65" s="50"/>
      <c r="E65" s="50" t="s">
        <v>37</v>
      </c>
      <c r="F65" s="50"/>
    </row>
    <row r="66" spans="1:6" ht="15.75" thickBot="1" x14ac:dyDescent="0.3">
      <c r="A66" s="50" t="s">
        <v>94</v>
      </c>
      <c r="B66" s="50"/>
      <c r="C66" s="50">
        <v>16.600000000000001</v>
      </c>
      <c r="D66" s="50"/>
      <c r="E66" s="50" t="s">
        <v>37</v>
      </c>
      <c r="F66" s="50"/>
    </row>
    <row r="67" spans="1:6" ht="15.75" thickBot="1" x14ac:dyDescent="0.3">
      <c r="A67" s="50" t="s">
        <v>95</v>
      </c>
      <c r="B67" s="50"/>
      <c r="C67" s="50">
        <v>18</v>
      </c>
      <c r="D67" s="50"/>
      <c r="E67" s="50" t="s">
        <v>37</v>
      </c>
      <c r="F67" s="50"/>
    </row>
    <row r="68" spans="1:6" ht="15.75" thickBot="1" x14ac:dyDescent="0.3">
      <c r="A68" s="50" t="s">
        <v>96</v>
      </c>
      <c r="B68" s="50"/>
      <c r="C68" s="50">
        <v>18.600000000000001</v>
      </c>
      <c r="D68" s="50"/>
      <c r="E68" s="50" t="s">
        <v>37</v>
      </c>
      <c r="F68" s="50"/>
    </row>
    <row r="69" spans="1:6" ht="15.75" thickBot="1" x14ac:dyDescent="0.3">
      <c r="A69" s="50" t="s">
        <v>97</v>
      </c>
      <c r="B69" s="50"/>
      <c r="C69" s="50">
        <v>18.2</v>
      </c>
      <c r="D69" s="50"/>
      <c r="E69" s="50" t="s">
        <v>37</v>
      </c>
      <c r="F69" s="50"/>
    </row>
    <row r="70" spans="1:6" ht="15.75" thickBot="1" x14ac:dyDescent="0.3">
      <c r="A70" s="50" t="s">
        <v>98</v>
      </c>
      <c r="B70" s="50"/>
      <c r="C70" s="50">
        <v>16.2</v>
      </c>
      <c r="D70" s="50"/>
      <c r="E70" s="50" t="s">
        <v>37</v>
      </c>
      <c r="F70" s="50"/>
    </row>
    <row r="71" spans="1:6" ht="15.75" thickBot="1" x14ac:dyDescent="0.3">
      <c r="A71" s="50" t="s">
        <v>99</v>
      </c>
      <c r="B71" s="50"/>
      <c r="C71" s="50">
        <v>17.600000000000001</v>
      </c>
      <c r="D71" s="50"/>
      <c r="E71" s="50" t="s">
        <v>37</v>
      </c>
      <c r="F71" s="50"/>
    </row>
    <row r="72" spans="1:6" ht="15.75" thickBot="1" x14ac:dyDescent="0.3">
      <c r="A72" s="50" t="s">
        <v>100</v>
      </c>
      <c r="B72" s="50"/>
      <c r="C72" s="50">
        <v>14.2</v>
      </c>
      <c r="D72" s="50"/>
      <c r="E72" s="50" t="s">
        <v>37</v>
      </c>
      <c r="F72" s="50"/>
    </row>
    <row r="73" spans="1:6" ht="15.75" thickBot="1" x14ac:dyDescent="0.3">
      <c r="A73" s="50" t="s">
        <v>101</v>
      </c>
      <c r="B73" s="50"/>
      <c r="C73" s="50">
        <v>18</v>
      </c>
      <c r="D73" s="50"/>
      <c r="E73" s="50" t="s">
        <v>37</v>
      </c>
      <c r="F73" s="50"/>
    </row>
    <row r="74" spans="1:6" ht="15.75" thickBot="1" x14ac:dyDescent="0.3">
      <c r="A74" s="50" t="s">
        <v>102</v>
      </c>
      <c r="B74" s="50"/>
      <c r="C74" s="50">
        <v>18</v>
      </c>
      <c r="D74" s="50"/>
      <c r="E74" s="50" t="s">
        <v>37</v>
      </c>
      <c r="F74" s="50"/>
    </row>
    <row r="75" spans="1:6" ht="15.75" thickBot="1" x14ac:dyDescent="0.3">
      <c r="A75" s="50" t="s">
        <v>103</v>
      </c>
      <c r="B75" s="50"/>
      <c r="C75" s="50">
        <v>18</v>
      </c>
      <c r="D75" s="50"/>
      <c r="E75" s="50" t="s">
        <v>37</v>
      </c>
      <c r="F75" s="50"/>
    </row>
    <row r="76" spans="1:6" ht="15.75" thickBot="1" x14ac:dyDescent="0.3">
      <c r="A76" s="50" t="s">
        <v>104</v>
      </c>
      <c r="B76" s="50"/>
      <c r="C76" s="50">
        <v>17.8</v>
      </c>
      <c r="D76" s="50"/>
      <c r="E76" s="50" t="s">
        <v>37</v>
      </c>
      <c r="F76" s="50"/>
    </row>
    <row r="77" spans="1:6" ht="15.75" thickBot="1" x14ac:dyDescent="0.3">
      <c r="A77" s="50" t="s">
        <v>105</v>
      </c>
      <c r="B77" s="50"/>
      <c r="C77" s="50">
        <v>18</v>
      </c>
      <c r="D77" s="50"/>
      <c r="E77" s="50" t="s">
        <v>37</v>
      </c>
      <c r="F77" s="50"/>
    </row>
    <row r="78" spans="1:6" ht="15.75" thickBot="1" x14ac:dyDescent="0.3">
      <c r="A78" s="50" t="s">
        <v>106</v>
      </c>
      <c r="B78" s="50"/>
      <c r="C78" s="50">
        <v>18</v>
      </c>
      <c r="D78" s="50"/>
      <c r="E78" s="50" t="s">
        <v>37</v>
      </c>
      <c r="F78" s="50"/>
    </row>
    <row r="79" spans="1:6" ht="15.75" thickBot="1" x14ac:dyDescent="0.3">
      <c r="A79" s="50" t="s">
        <v>107</v>
      </c>
      <c r="B79" s="50"/>
      <c r="C79" s="50">
        <v>17.2</v>
      </c>
      <c r="D79" s="50"/>
      <c r="E79" s="50" t="s">
        <v>37</v>
      </c>
      <c r="F79" s="50"/>
    </row>
    <row r="80" spans="1:6" ht="15.75" thickBot="1" x14ac:dyDescent="0.3">
      <c r="A80" s="50" t="s">
        <v>108</v>
      </c>
      <c r="B80" s="50"/>
      <c r="C80" s="50">
        <v>17.2</v>
      </c>
      <c r="D80" s="50"/>
      <c r="E80" s="50" t="s">
        <v>37</v>
      </c>
      <c r="F80" s="50"/>
    </row>
    <row r="81" spans="1:6" ht="15.75" thickBot="1" x14ac:dyDescent="0.3">
      <c r="A81" s="50" t="s">
        <v>109</v>
      </c>
      <c r="B81" s="50"/>
      <c r="C81" s="50">
        <v>16.8</v>
      </c>
      <c r="D81" s="50"/>
      <c r="E81" s="50" t="s">
        <v>37</v>
      </c>
      <c r="F81" s="50"/>
    </row>
    <row r="82" spans="1:6" ht="15.75" thickBot="1" x14ac:dyDescent="0.3">
      <c r="A82" s="50" t="s">
        <v>110</v>
      </c>
      <c r="B82" s="50"/>
      <c r="C82" s="50">
        <v>16.2</v>
      </c>
      <c r="D82" s="50"/>
      <c r="E82" s="50" t="s">
        <v>37</v>
      </c>
      <c r="F82" s="50"/>
    </row>
    <row r="83" spans="1:6" ht="15.75" thickBot="1" x14ac:dyDescent="0.3">
      <c r="A83" s="50" t="s">
        <v>111</v>
      </c>
      <c r="B83" s="50"/>
      <c r="C83" s="50">
        <v>17</v>
      </c>
      <c r="D83" s="50"/>
      <c r="E83" s="50" t="s">
        <v>37</v>
      </c>
      <c r="F83" s="50"/>
    </row>
    <row r="84" spans="1:6" ht="15.75" thickBot="1" x14ac:dyDescent="0.3">
      <c r="A84" s="50" t="s">
        <v>112</v>
      </c>
      <c r="B84" s="50"/>
      <c r="C84" s="50">
        <v>18</v>
      </c>
      <c r="D84" s="50"/>
      <c r="E84" s="50" t="s">
        <v>37</v>
      </c>
      <c r="F84" s="50"/>
    </row>
    <row r="85" spans="1:6" ht="15.75" thickBot="1" x14ac:dyDescent="0.3">
      <c r="A85" s="50" t="s">
        <v>113</v>
      </c>
      <c r="B85" s="50"/>
      <c r="C85" s="50">
        <v>17</v>
      </c>
      <c r="D85" s="50"/>
      <c r="E85" s="50" t="s">
        <v>37</v>
      </c>
      <c r="F85" s="50"/>
    </row>
    <row r="86" spans="1:6" ht="15.75" thickBot="1" x14ac:dyDescent="0.3">
      <c r="A86" s="50" t="s">
        <v>114</v>
      </c>
      <c r="B86" s="50"/>
      <c r="C86" s="50">
        <v>17</v>
      </c>
      <c r="D86" s="50"/>
      <c r="E86" s="50" t="s">
        <v>37</v>
      </c>
      <c r="F86" s="50"/>
    </row>
    <row r="87" spans="1:6" ht="15.75" thickBot="1" x14ac:dyDescent="0.3">
      <c r="A87" s="50" t="s">
        <v>115</v>
      </c>
      <c r="B87" s="50"/>
      <c r="C87" s="50">
        <v>14.2</v>
      </c>
      <c r="D87" s="50"/>
      <c r="E87" s="50" t="s">
        <v>37</v>
      </c>
      <c r="F87" s="50"/>
    </row>
    <row r="88" spans="1:6" ht="15.75" thickBot="1" x14ac:dyDescent="0.3">
      <c r="A88" s="50" t="s">
        <v>116</v>
      </c>
      <c r="B88" s="50"/>
      <c r="C88" s="50">
        <v>16.8</v>
      </c>
      <c r="D88" s="50"/>
      <c r="E88" s="50" t="s">
        <v>37</v>
      </c>
      <c r="F88" s="50"/>
    </row>
    <row r="89" spans="1:6" ht="15.75" thickBot="1" x14ac:dyDescent="0.3">
      <c r="A89" s="50" t="s">
        <v>117</v>
      </c>
      <c r="B89" s="50"/>
      <c r="C89" s="50">
        <v>16.8</v>
      </c>
      <c r="D89" s="50"/>
      <c r="E89" s="50" t="s">
        <v>37</v>
      </c>
      <c r="F89" s="50"/>
    </row>
    <row r="90" spans="1:6" ht="15.75" thickBot="1" x14ac:dyDescent="0.3">
      <c r="A90" s="50" t="s">
        <v>118</v>
      </c>
      <c r="B90" s="50"/>
      <c r="C90" s="50">
        <v>17</v>
      </c>
      <c r="D90" s="50"/>
      <c r="E90" s="50" t="s">
        <v>37</v>
      </c>
      <c r="F90" s="50"/>
    </row>
    <row r="91" spans="1:6" ht="15.75" thickBot="1" x14ac:dyDescent="0.3">
      <c r="A91" s="50" t="s">
        <v>119</v>
      </c>
      <c r="B91" s="50"/>
      <c r="C91" s="50">
        <v>16.600000000000001</v>
      </c>
      <c r="D91" s="50"/>
      <c r="E91" s="50" t="s">
        <v>37</v>
      </c>
      <c r="F91" s="50"/>
    </row>
    <row r="92" spans="1:6" ht="15.75" thickBot="1" x14ac:dyDescent="0.3">
      <c r="A92" s="50" t="s">
        <v>120</v>
      </c>
      <c r="B92" s="50"/>
      <c r="C92" s="50">
        <v>15</v>
      </c>
      <c r="D92" s="50"/>
      <c r="E92" s="50" t="s">
        <v>37</v>
      </c>
      <c r="F92" s="50"/>
    </row>
    <row r="93" spans="1:6" ht="15.75" thickBot="1" x14ac:dyDescent="0.3">
      <c r="A93" s="50" t="s">
        <v>121</v>
      </c>
      <c r="B93" s="50"/>
      <c r="C93" s="50">
        <v>17.2</v>
      </c>
      <c r="D93" s="50"/>
      <c r="E93" s="50" t="s">
        <v>37</v>
      </c>
      <c r="F93" s="50"/>
    </row>
    <row r="94" spans="1:6" ht="15.75" thickBot="1" x14ac:dyDescent="0.3">
      <c r="A94" s="50" t="s">
        <v>122</v>
      </c>
      <c r="B94" s="50"/>
      <c r="C94" s="50">
        <v>17.399999999999999</v>
      </c>
      <c r="D94" s="50"/>
      <c r="E94" s="50" t="s">
        <v>37</v>
      </c>
      <c r="F94" s="50"/>
    </row>
    <row r="95" spans="1:6" ht="15.75" thickBot="1" x14ac:dyDescent="0.3">
      <c r="A95" s="50" t="s">
        <v>123</v>
      </c>
      <c r="B95" s="50"/>
      <c r="C95" s="50">
        <v>17.2</v>
      </c>
      <c r="D95" s="50"/>
      <c r="E95" s="50" t="s">
        <v>37</v>
      </c>
      <c r="F95" s="50"/>
    </row>
    <row r="96" spans="1:6" ht="15.75" thickBot="1" x14ac:dyDescent="0.3">
      <c r="A96" s="50" t="s">
        <v>124</v>
      </c>
      <c r="B96" s="50"/>
      <c r="C96" s="50">
        <v>17</v>
      </c>
      <c r="D96" s="50"/>
      <c r="E96" s="50" t="s">
        <v>37</v>
      </c>
      <c r="F96" s="50"/>
    </row>
    <row r="97" spans="1:6" ht="15.75" thickBot="1" x14ac:dyDescent="0.3">
      <c r="A97" s="50" t="s">
        <v>125</v>
      </c>
      <c r="B97" s="50"/>
      <c r="C97" s="50">
        <v>16</v>
      </c>
      <c r="D97" s="50"/>
      <c r="E97" s="50" t="s">
        <v>37</v>
      </c>
      <c r="F97" s="50"/>
    </row>
    <row r="98" spans="1:6" ht="15.75" thickBot="1" x14ac:dyDescent="0.3">
      <c r="A98" s="50" t="s">
        <v>126</v>
      </c>
      <c r="B98" s="50"/>
      <c r="C98" s="50">
        <v>15</v>
      </c>
      <c r="D98" s="50"/>
      <c r="E98" s="50" t="s">
        <v>37</v>
      </c>
      <c r="F98" s="50"/>
    </row>
    <row r="99" spans="1:6" ht="15.75" thickBot="1" x14ac:dyDescent="0.3">
      <c r="A99" s="50" t="s">
        <v>127</v>
      </c>
      <c r="B99" s="50"/>
      <c r="C99" s="50">
        <v>16.2</v>
      </c>
      <c r="D99" s="50"/>
      <c r="E99" s="50" t="s">
        <v>37</v>
      </c>
      <c r="F99" s="50"/>
    </row>
    <row r="100" spans="1:6" ht="15.75" thickBot="1" x14ac:dyDescent="0.3">
      <c r="A100" s="50" t="s">
        <v>128</v>
      </c>
      <c r="B100" s="50"/>
      <c r="C100" s="50">
        <v>17</v>
      </c>
      <c r="D100" s="50"/>
      <c r="E100" s="50" t="s">
        <v>37</v>
      </c>
      <c r="F100" s="50"/>
    </row>
    <row r="101" spans="1:6" ht="15.75" thickBot="1" x14ac:dyDescent="0.3">
      <c r="A101" s="50" t="s">
        <v>129</v>
      </c>
      <c r="B101" s="50"/>
      <c r="C101" s="50">
        <v>16</v>
      </c>
      <c r="D101" s="50"/>
      <c r="E101" s="50" t="s">
        <v>37</v>
      </c>
      <c r="F101" s="50"/>
    </row>
    <row r="102" spans="1:6" ht="15.75" thickBot="1" x14ac:dyDescent="0.3">
      <c r="A102" s="50" t="s">
        <v>130</v>
      </c>
      <c r="B102" s="50"/>
      <c r="C102" s="50">
        <v>17</v>
      </c>
      <c r="D102" s="50"/>
      <c r="E102" s="50" t="s">
        <v>37</v>
      </c>
      <c r="F102" s="50"/>
    </row>
    <row r="103" spans="1:6" ht="15.75" thickBot="1" x14ac:dyDescent="0.3">
      <c r="A103" s="50" t="s">
        <v>131</v>
      </c>
      <c r="B103" s="50"/>
      <c r="C103" s="50">
        <v>15</v>
      </c>
      <c r="D103" s="50"/>
      <c r="E103" s="50" t="s">
        <v>37</v>
      </c>
      <c r="F103" s="50"/>
    </row>
    <row r="104" spans="1:6" ht="15.75" thickBot="1" x14ac:dyDescent="0.3">
      <c r="A104" s="50" t="s">
        <v>132</v>
      </c>
      <c r="B104" s="50"/>
      <c r="C104" s="50">
        <v>16.399999999999999</v>
      </c>
      <c r="D104" s="50"/>
      <c r="E104" s="50" t="s">
        <v>37</v>
      </c>
      <c r="F104" s="50"/>
    </row>
    <row r="105" spans="1:6" ht="15.75" thickBot="1" x14ac:dyDescent="0.3">
      <c r="A105" s="50" t="s">
        <v>133</v>
      </c>
      <c r="B105" s="50"/>
      <c r="C105" s="50">
        <v>16</v>
      </c>
      <c r="D105" s="50"/>
      <c r="E105" s="50" t="s">
        <v>37</v>
      </c>
      <c r="F105" s="50"/>
    </row>
    <row r="106" spans="1:6" ht="15.75" thickBot="1" x14ac:dyDescent="0.3">
      <c r="A106" s="50" t="s">
        <v>134</v>
      </c>
      <c r="B106" s="50"/>
      <c r="C106" s="50">
        <v>15.4</v>
      </c>
      <c r="D106" s="50"/>
      <c r="E106" s="50" t="s">
        <v>37</v>
      </c>
      <c r="F106" s="50"/>
    </row>
    <row r="107" spans="1:6" ht="15.75" thickBot="1" x14ac:dyDescent="0.3">
      <c r="A107" s="50" t="s">
        <v>135</v>
      </c>
      <c r="B107" s="50"/>
      <c r="C107" s="50">
        <v>16</v>
      </c>
      <c r="D107" s="50"/>
      <c r="E107" s="50" t="s">
        <v>37</v>
      </c>
      <c r="F107" s="50"/>
    </row>
    <row r="108" spans="1:6" ht="15.75" thickBot="1" x14ac:dyDescent="0.3">
      <c r="A108" s="50" t="s">
        <v>136</v>
      </c>
      <c r="B108" s="50"/>
      <c r="C108" s="50">
        <v>17.2</v>
      </c>
      <c r="D108" s="50"/>
      <c r="E108" s="50" t="s">
        <v>37</v>
      </c>
      <c r="F108" s="50"/>
    </row>
    <row r="109" spans="1:6" ht="15.75" thickBot="1" x14ac:dyDescent="0.3">
      <c r="A109" s="50" t="s">
        <v>137</v>
      </c>
      <c r="B109" s="50"/>
      <c r="C109" s="50">
        <v>16.8</v>
      </c>
      <c r="D109" s="50"/>
      <c r="E109" s="50" t="s">
        <v>37</v>
      </c>
      <c r="F109" s="50"/>
    </row>
    <row r="110" spans="1:6" ht="15.75" thickBot="1" x14ac:dyDescent="0.3">
      <c r="A110" s="50" t="s">
        <v>138</v>
      </c>
      <c r="B110" s="50"/>
      <c r="C110" s="50">
        <v>17</v>
      </c>
      <c r="D110" s="50"/>
      <c r="E110" s="50" t="s">
        <v>37</v>
      </c>
      <c r="F110" s="50"/>
    </row>
    <row r="111" spans="1:6" ht="15.75" thickBot="1" x14ac:dyDescent="0.3">
      <c r="A111" s="50" t="s">
        <v>139</v>
      </c>
      <c r="B111" s="50"/>
      <c r="C111" s="50">
        <v>17.600000000000001</v>
      </c>
      <c r="D111" s="50"/>
      <c r="E111" s="50" t="s">
        <v>37</v>
      </c>
      <c r="F111" s="50"/>
    </row>
    <row r="112" spans="1:6" ht="15.75" thickBot="1" x14ac:dyDescent="0.3">
      <c r="A112" s="50" t="s">
        <v>140</v>
      </c>
      <c r="B112" s="50"/>
      <c r="C112" s="50">
        <v>16.399999999999999</v>
      </c>
      <c r="D112" s="50"/>
      <c r="E112" s="50" t="s">
        <v>37</v>
      </c>
      <c r="F112" s="50"/>
    </row>
    <row r="113" spans="1:6" ht="15.75" thickBot="1" x14ac:dyDescent="0.3">
      <c r="A113" s="50" t="s">
        <v>141</v>
      </c>
      <c r="B113" s="50"/>
      <c r="C113" s="50">
        <v>16.399999999999999</v>
      </c>
      <c r="D113" s="50"/>
      <c r="E113" s="50" t="s">
        <v>37</v>
      </c>
      <c r="F113" s="50"/>
    </row>
    <row r="114" spans="1:6" ht="15.75" thickBot="1" x14ac:dyDescent="0.3">
      <c r="A114" s="50" t="s">
        <v>142</v>
      </c>
      <c r="B114" s="50"/>
      <c r="C114" s="50">
        <v>17</v>
      </c>
      <c r="D114" s="50"/>
      <c r="E114" s="50" t="s">
        <v>37</v>
      </c>
      <c r="F114" s="50"/>
    </row>
    <row r="115" spans="1:6" ht="15.75" thickBot="1" x14ac:dyDescent="0.3">
      <c r="A115" s="50" t="s">
        <v>143</v>
      </c>
      <c r="B115" s="50"/>
      <c r="C115" s="50">
        <v>16.8</v>
      </c>
      <c r="D115" s="50"/>
      <c r="E115" s="50" t="s">
        <v>37</v>
      </c>
      <c r="F115" s="50"/>
    </row>
    <row r="116" spans="1:6" ht="15.75" thickBot="1" x14ac:dyDescent="0.3">
      <c r="A116" s="50" t="s">
        <v>144</v>
      </c>
      <c r="B116" s="50"/>
      <c r="C116" s="50">
        <v>17.8</v>
      </c>
      <c r="D116" s="50"/>
      <c r="E116" s="50" t="s">
        <v>37</v>
      </c>
      <c r="F116" s="50"/>
    </row>
    <row r="117" spans="1:6" ht="15.75" thickBot="1" x14ac:dyDescent="0.3">
      <c r="A117" s="50" t="s">
        <v>145</v>
      </c>
      <c r="B117" s="50"/>
      <c r="C117" s="50">
        <v>17.600000000000001</v>
      </c>
      <c r="D117" s="50"/>
      <c r="E117" s="50" t="s">
        <v>37</v>
      </c>
      <c r="F117" s="50"/>
    </row>
    <row r="118" spans="1:6" ht="15.75" thickBot="1" x14ac:dyDescent="0.3">
      <c r="A118" s="50" t="s">
        <v>146</v>
      </c>
      <c r="B118" s="50"/>
      <c r="C118" s="50">
        <v>16</v>
      </c>
      <c r="D118" s="50"/>
      <c r="E118" s="50" t="s">
        <v>37</v>
      </c>
      <c r="F118" s="50"/>
    </row>
    <row r="119" spans="1:6" ht="15.75" thickBot="1" x14ac:dyDescent="0.3">
      <c r="A119" s="50" t="s">
        <v>147</v>
      </c>
      <c r="B119" s="50"/>
      <c r="C119" s="50">
        <v>17</v>
      </c>
      <c r="D119" s="50"/>
      <c r="E119" s="50" t="s">
        <v>37</v>
      </c>
      <c r="F119" s="50"/>
    </row>
    <row r="120" spans="1:6" ht="15.75" thickBot="1" x14ac:dyDescent="0.3">
      <c r="A120" s="50" t="s">
        <v>148</v>
      </c>
      <c r="B120" s="50"/>
      <c r="C120" s="50">
        <v>16</v>
      </c>
      <c r="D120" s="50"/>
      <c r="E120" s="50" t="s">
        <v>37</v>
      </c>
      <c r="F120" s="50"/>
    </row>
    <row r="121" spans="1:6" ht="15.75" thickBot="1" x14ac:dyDescent="0.3">
      <c r="A121" s="50" t="s">
        <v>149</v>
      </c>
      <c r="B121" s="50"/>
      <c r="C121" s="50">
        <v>15</v>
      </c>
      <c r="D121" s="50"/>
      <c r="E121" s="50" t="s">
        <v>37</v>
      </c>
      <c r="F121" s="50"/>
    </row>
    <row r="122" spans="1:6" ht="15.75" thickBot="1" x14ac:dyDescent="0.3">
      <c r="A122" s="50" t="s">
        <v>150</v>
      </c>
      <c r="B122" s="50"/>
      <c r="C122" s="50">
        <v>18</v>
      </c>
      <c r="D122" s="50"/>
      <c r="E122" s="50" t="s">
        <v>37</v>
      </c>
      <c r="F122" s="50"/>
    </row>
    <row r="123" spans="1:6" ht="15.75" thickBot="1" x14ac:dyDescent="0.3">
      <c r="A123" s="50" t="s">
        <v>151</v>
      </c>
      <c r="B123" s="50"/>
      <c r="C123" s="50">
        <v>16.8</v>
      </c>
      <c r="D123" s="50"/>
      <c r="E123" s="50" t="s">
        <v>37</v>
      </c>
      <c r="F123" s="50"/>
    </row>
    <row r="124" spans="1:6" ht="15.75" thickBot="1" x14ac:dyDescent="0.3">
      <c r="A124" s="50" t="s">
        <v>152</v>
      </c>
      <c r="B124" s="50"/>
      <c r="C124" s="50">
        <v>16.8</v>
      </c>
      <c r="D124" s="50"/>
      <c r="E124" s="50" t="s">
        <v>37</v>
      </c>
      <c r="F124" s="50"/>
    </row>
    <row r="125" spans="1:6" ht="15.75" thickBot="1" x14ac:dyDescent="0.3">
      <c r="A125" s="50" t="s">
        <v>153</v>
      </c>
      <c r="B125" s="50"/>
      <c r="C125" s="50">
        <v>15.8</v>
      </c>
      <c r="D125" s="50"/>
      <c r="E125" s="50" t="s">
        <v>37</v>
      </c>
      <c r="F125" s="50"/>
    </row>
    <row r="126" spans="1:6" ht="15.75" thickBot="1" x14ac:dyDescent="0.3">
      <c r="A126" s="50" t="s">
        <v>154</v>
      </c>
      <c r="B126" s="50"/>
      <c r="C126" s="50">
        <v>16.8</v>
      </c>
      <c r="D126" s="50"/>
      <c r="E126" s="50" t="s">
        <v>37</v>
      </c>
      <c r="F126" s="50"/>
    </row>
    <row r="127" spans="1:6" ht="15.75" thickBot="1" x14ac:dyDescent="0.3">
      <c r="A127" s="50" t="s">
        <v>155</v>
      </c>
      <c r="B127" s="50"/>
      <c r="C127" s="50">
        <v>18</v>
      </c>
      <c r="D127" s="50"/>
      <c r="E127" s="50" t="s">
        <v>37</v>
      </c>
      <c r="F127" s="50"/>
    </row>
    <row r="128" spans="1:6" ht="15.75" thickBot="1" x14ac:dyDescent="0.3">
      <c r="A128" s="50" t="s">
        <v>156</v>
      </c>
      <c r="B128" s="50"/>
      <c r="C128" s="50">
        <v>18</v>
      </c>
      <c r="D128" s="50"/>
      <c r="E128" s="50" t="s">
        <v>37</v>
      </c>
      <c r="F128" s="50"/>
    </row>
    <row r="129" spans="1:6" ht="15.75" thickBot="1" x14ac:dyDescent="0.3">
      <c r="A129" s="50" t="s">
        <v>157</v>
      </c>
      <c r="B129" s="50"/>
      <c r="C129" s="50">
        <v>16.2</v>
      </c>
      <c r="D129" s="50"/>
      <c r="E129" s="50" t="s">
        <v>37</v>
      </c>
      <c r="F129" s="50"/>
    </row>
    <row r="130" spans="1:6" ht="15.75" thickBot="1" x14ac:dyDescent="0.3">
      <c r="A130" s="50" t="s">
        <v>158</v>
      </c>
      <c r="B130" s="50"/>
      <c r="C130" s="50">
        <v>17</v>
      </c>
      <c r="D130" s="50"/>
      <c r="E130" s="50" t="s">
        <v>37</v>
      </c>
      <c r="F130" s="50"/>
    </row>
    <row r="131" spans="1:6" ht="15.75" thickBot="1" x14ac:dyDescent="0.3">
      <c r="A131" s="50" t="s">
        <v>159</v>
      </c>
      <c r="B131" s="50"/>
      <c r="C131" s="50">
        <v>16.8</v>
      </c>
      <c r="D131" s="50"/>
      <c r="E131" s="50" t="s">
        <v>37</v>
      </c>
      <c r="F131" s="50"/>
    </row>
    <row r="132" spans="1:6" ht="15.75" thickBot="1" x14ac:dyDescent="0.3">
      <c r="A132" s="50" t="s">
        <v>160</v>
      </c>
      <c r="B132" s="50"/>
      <c r="C132" s="50">
        <v>15</v>
      </c>
      <c r="D132" s="50"/>
      <c r="E132" s="50" t="s">
        <v>37</v>
      </c>
      <c r="F132" s="50"/>
    </row>
    <row r="133" spans="1:6" ht="15.75" thickBot="1" x14ac:dyDescent="0.3">
      <c r="A133" s="50" t="s">
        <v>161</v>
      </c>
      <c r="B133" s="50"/>
      <c r="C133" s="50">
        <v>16.2</v>
      </c>
      <c r="D133" s="50"/>
      <c r="E133" s="50" t="s">
        <v>37</v>
      </c>
      <c r="F133" s="50"/>
    </row>
    <row r="134" spans="1:6" ht="15.75" thickBot="1" x14ac:dyDescent="0.3">
      <c r="A134" s="50" t="s">
        <v>162</v>
      </c>
      <c r="B134" s="50"/>
      <c r="C134" s="50">
        <v>16.8</v>
      </c>
      <c r="D134" s="50"/>
      <c r="E134" s="50" t="s">
        <v>37</v>
      </c>
      <c r="F134" s="50"/>
    </row>
    <row r="135" spans="1:6" ht="15.75" thickBot="1" x14ac:dyDescent="0.3">
      <c r="A135" s="50" t="s">
        <v>163</v>
      </c>
      <c r="B135" s="50"/>
      <c r="C135" s="50">
        <v>15.4</v>
      </c>
      <c r="D135" s="50"/>
      <c r="E135" s="50" t="s">
        <v>37</v>
      </c>
      <c r="F135" s="50"/>
    </row>
    <row r="136" spans="1:6" ht="15.75" thickBot="1" x14ac:dyDescent="0.3">
      <c r="A136" s="50" t="s">
        <v>164</v>
      </c>
      <c r="B136" s="50"/>
      <c r="C136" s="50">
        <v>15.2</v>
      </c>
      <c r="D136" s="50"/>
      <c r="E136" s="50" t="s">
        <v>37</v>
      </c>
      <c r="F136" s="50"/>
    </row>
    <row r="137" spans="1:6" ht="15.75" thickBot="1" x14ac:dyDescent="0.3">
      <c r="A137" s="50" t="s">
        <v>165</v>
      </c>
      <c r="B137" s="50"/>
      <c r="C137" s="50">
        <v>14.8</v>
      </c>
      <c r="D137" s="50"/>
      <c r="E137" s="50" t="s">
        <v>37</v>
      </c>
      <c r="F137" s="50"/>
    </row>
    <row r="138" spans="1:6" ht="15.75" thickBot="1" x14ac:dyDescent="0.3">
      <c r="A138" s="50" t="s">
        <v>166</v>
      </c>
      <c r="B138" s="50"/>
      <c r="C138" s="50">
        <v>17</v>
      </c>
      <c r="D138" s="50"/>
      <c r="E138" s="50" t="s">
        <v>37</v>
      </c>
      <c r="F138" s="50"/>
    </row>
    <row r="139" spans="1:6" ht="15.75" thickBot="1" x14ac:dyDescent="0.3">
      <c r="A139" s="50" t="s">
        <v>167</v>
      </c>
      <c r="B139" s="50"/>
      <c r="C139" s="50">
        <v>15.8</v>
      </c>
      <c r="D139" s="50"/>
      <c r="E139" s="50" t="s">
        <v>37</v>
      </c>
      <c r="F139" s="50"/>
    </row>
    <row r="140" spans="1:6" ht="15.75" thickBot="1" x14ac:dyDescent="0.3">
      <c r="A140" s="50" t="s">
        <v>168</v>
      </c>
      <c r="B140" s="50"/>
      <c r="C140" s="50">
        <v>17</v>
      </c>
      <c r="D140" s="50"/>
      <c r="E140" s="50" t="s">
        <v>37</v>
      </c>
      <c r="F140" s="50"/>
    </row>
    <row r="141" spans="1:6" ht="15.75" thickBot="1" x14ac:dyDescent="0.3">
      <c r="A141" s="50" t="s">
        <v>169</v>
      </c>
      <c r="B141" s="50"/>
      <c r="C141" s="50">
        <v>16.399999999999999</v>
      </c>
      <c r="D141" s="50"/>
      <c r="E141" s="50" t="s">
        <v>37</v>
      </c>
      <c r="F141" s="50"/>
    </row>
    <row r="142" spans="1:6" ht="15.75" thickBot="1" x14ac:dyDescent="0.3">
      <c r="A142" s="50" t="s">
        <v>170</v>
      </c>
      <c r="B142" s="50"/>
      <c r="C142" s="50">
        <v>15</v>
      </c>
      <c r="D142" s="50"/>
      <c r="E142" s="50" t="s">
        <v>37</v>
      </c>
      <c r="F142" s="50"/>
    </row>
    <row r="143" spans="1:6" ht="15.75" thickBot="1" x14ac:dyDescent="0.3">
      <c r="A143" s="50" t="s">
        <v>171</v>
      </c>
      <c r="B143" s="50"/>
      <c r="C143" s="50">
        <v>16.600000000000001</v>
      </c>
      <c r="D143" s="50"/>
      <c r="E143" s="50" t="s">
        <v>37</v>
      </c>
      <c r="F143" s="50"/>
    </row>
    <row r="144" spans="1:6" ht="15.75" thickBot="1" x14ac:dyDescent="0.3">
      <c r="A144" s="50" t="s">
        <v>172</v>
      </c>
      <c r="B144" s="50"/>
      <c r="C144" s="50">
        <v>16</v>
      </c>
      <c r="D144" s="50"/>
      <c r="E144" s="50" t="s">
        <v>37</v>
      </c>
      <c r="F144" s="50"/>
    </row>
    <row r="145" spans="1:6" ht="15.75" thickBot="1" x14ac:dyDescent="0.3">
      <c r="A145" s="50" t="s">
        <v>173</v>
      </c>
      <c r="B145" s="50"/>
      <c r="C145" s="50">
        <v>17.2</v>
      </c>
      <c r="D145" s="50"/>
      <c r="E145" s="50" t="s">
        <v>37</v>
      </c>
      <c r="F145" s="50"/>
    </row>
    <row r="146" spans="1:6" ht="15.75" thickBot="1" x14ac:dyDescent="0.3">
      <c r="A146" s="50" t="s">
        <v>174</v>
      </c>
      <c r="B146" s="50"/>
      <c r="C146" s="50">
        <v>16.8</v>
      </c>
      <c r="D146" s="50"/>
      <c r="E146" s="50" t="s">
        <v>37</v>
      </c>
      <c r="F146" s="50"/>
    </row>
    <row r="147" spans="1:6" ht="15.75" thickBot="1" x14ac:dyDescent="0.3">
      <c r="A147" s="50" t="s">
        <v>175</v>
      </c>
      <c r="B147" s="50"/>
      <c r="C147" s="50">
        <v>16</v>
      </c>
      <c r="D147" s="50"/>
      <c r="E147" s="50" t="s">
        <v>37</v>
      </c>
      <c r="F147" s="50"/>
    </row>
    <row r="148" spans="1:6" ht="15.75" thickBot="1" x14ac:dyDescent="0.3">
      <c r="A148" s="50" t="s">
        <v>176</v>
      </c>
      <c r="B148" s="50"/>
      <c r="C148" s="50">
        <v>16</v>
      </c>
      <c r="D148" s="50"/>
      <c r="E148" s="50" t="s">
        <v>37</v>
      </c>
      <c r="F148" s="50"/>
    </row>
    <row r="149" spans="1:6" ht="15.75" thickBot="1" x14ac:dyDescent="0.3">
      <c r="A149" s="50" t="s">
        <v>177</v>
      </c>
      <c r="B149" s="50"/>
      <c r="C149" s="50">
        <v>14.8</v>
      </c>
      <c r="D149" s="50"/>
      <c r="E149" s="50" t="s">
        <v>37</v>
      </c>
      <c r="F149" s="50"/>
    </row>
    <row r="150" spans="1:6" ht="15.75" thickBot="1" x14ac:dyDescent="0.3">
      <c r="A150" s="50" t="s">
        <v>178</v>
      </c>
      <c r="B150" s="50"/>
      <c r="C150" s="50">
        <v>15.4</v>
      </c>
      <c r="D150" s="50"/>
      <c r="E150" s="50" t="s">
        <v>37</v>
      </c>
      <c r="F150" s="50"/>
    </row>
    <row r="151" spans="1:6" ht="15.75" thickBot="1" x14ac:dyDescent="0.3">
      <c r="A151" s="50" t="s">
        <v>179</v>
      </c>
      <c r="B151" s="50"/>
      <c r="C151" s="50">
        <v>15</v>
      </c>
      <c r="D151" s="50"/>
      <c r="E151" s="50" t="s">
        <v>37</v>
      </c>
      <c r="F151" s="50"/>
    </row>
    <row r="152" spans="1:6" ht="15.75" thickBot="1" x14ac:dyDescent="0.3">
      <c r="A152" s="50" t="s">
        <v>180</v>
      </c>
      <c r="B152" s="50"/>
      <c r="C152" s="50">
        <v>13.8</v>
      </c>
      <c r="D152" s="50"/>
      <c r="E152" s="50" t="s">
        <v>37</v>
      </c>
      <c r="F152" s="50"/>
    </row>
    <row r="153" spans="1:6" ht="15.75" thickBot="1" x14ac:dyDescent="0.3">
      <c r="A153" s="50" t="s">
        <v>181</v>
      </c>
      <c r="B153" s="50"/>
      <c r="C153" s="50">
        <v>15.2</v>
      </c>
      <c r="D153" s="50"/>
      <c r="E153" s="50" t="s">
        <v>37</v>
      </c>
      <c r="F153" s="50"/>
    </row>
    <row r="154" spans="1:6" ht="15.75" thickBot="1" x14ac:dyDescent="0.3">
      <c r="A154" s="50" t="s">
        <v>182</v>
      </c>
      <c r="B154" s="50"/>
      <c r="C154" s="50">
        <v>16.8</v>
      </c>
      <c r="D154" s="50"/>
      <c r="E154" s="50" t="s">
        <v>37</v>
      </c>
      <c r="F154" s="50"/>
    </row>
    <row r="155" spans="1:6" ht="15.75" thickBot="1" x14ac:dyDescent="0.3">
      <c r="A155" s="50" t="s">
        <v>183</v>
      </c>
      <c r="B155" s="50"/>
      <c r="C155" s="50">
        <v>16</v>
      </c>
      <c r="D155" s="50"/>
      <c r="E155" s="50" t="s">
        <v>37</v>
      </c>
      <c r="F155" s="50"/>
    </row>
    <row r="156" spans="1:6" ht="15.75" thickBot="1" x14ac:dyDescent="0.3">
      <c r="A156" s="50" t="s">
        <v>184</v>
      </c>
      <c r="B156" s="50"/>
      <c r="C156" s="50">
        <v>16.2</v>
      </c>
      <c r="D156" s="50"/>
      <c r="E156" s="50" t="s">
        <v>37</v>
      </c>
      <c r="F156" s="50"/>
    </row>
    <row r="157" spans="1:6" ht="15.75" thickBot="1" x14ac:dyDescent="0.3">
      <c r="A157" s="50" t="s">
        <v>185</v>
      </c>
      <c r="B157" s="50"/>
      <c r="C157" s="50">
        <v>16</v>
      </c>
      <c r="D157" s="50"/>
      <c r="E157" s="50" t="s">
        <v>37</v>
      </c>
      <c r="F157" s="50"/>
    </row>
    <row r="158" spans="1:6" ht="15.75" thickBot="1" x14ac:dyDescent="0.3">
      <c r="A158" s="50" t="s">
        <v>186</v>
      </c>
      <c r="B158" s="50"/>
      <c r="C158" s="50">
        <v>16</v>
      </c>
      <c r="D158" s="50"/>
      <c r="E158" s="50" t="s">
        <v>37</v>
      </c>
      <c r="F158" s="50"/>
    </row>
    <row r="159" spans="1:6" ht="15.75" thickBot="1" x14ac:dyDescent="0.3">
      <c r="A159" s="50" t="s">
        <v>187</v>
      </c>
      <c r="B159" s="50"/>
      <c r="C159" s="50">
        <v>15.6</v>
      </c>
      <c r="D159" s="50"/>
      <c r="E159" s="50" t="s">
        <v>37</v>
      </c>
      <c r="F159" s="50"/>
    </row>
    <row r="160" spans="1:6" ht="15.75" thickBot="1" x14ac:dyDescent="0.3">
      <c r="A160" s="50" t="s">
        <v>188</v>
      </c>
      <c r="B160" s="50"/>
      <c r="C160" s="50">
        <v>16.2</v>
      </c>
      <c r="D160" s="50"/>
      <c r="E160" s="50" t="s">
        <v>37</v>
      </c>
      <c r="F160" s="50"/>
    </row>
    <row r="161" spans="1:6" ht="15.75" thickBot="1" x14ac:dyDescent="0.3">
      <c r="A161" s="50" t="s">
        <v>189</v>
      </c>
      <c r="B161" s="50"/>
      <c r="C161" s="50">
        <v>17.2</v>
      </c>
      <c r="D161" s="50"/>
      <c r="E161" s="50" t="s">
        <v>37</v>
      </c>
      <c r="F161" s="50"/>
    </row>
    <row r="162" spans="1:6" ht="15.75" thickBot="1" x14ac:dyDescent="0.3">
      <c r="A162" s="50" t="s">
        <v>190</v>
      </c>
      <c r="B162" s="50"/>
      <c r="C162" s="50">
        <v>16</v>
      </c>
      <c r="D162" s="50"/>
      <c r="E162" s="50" t="s">
        <v>37</v>
      </c>
      <c r="F162" s="50"/>
    </row>
    <row r="163" spans="1:6" ht="15.75" thickBot="1" x14ac:dyDescent="0.3">
      <c r="A163" s="50" t="s">
        <v>191</v>
      </c>
      <c r="B163" s="50"/>
      <c r="C163" s="50">
        <v>17</v>
      </c>
      <c r="D163" s="50"/>
      <c r="E163" s="50" t="s">
        <v>37</v>
      </c>
      <c r="F163" s="50"/>
    </row>
    <row r="164" spans="1:6" ht="15.75" thickBot="1" x14ac:dyDescent="0.3">
      <c r="A164" s="50" t="s">
        <v>192</v>
      </c>
      <c r="B164" s="50"/>
      <c r="C164" s="50">
        <v>17.2</v>
      </c>
      <c r="D164" s="50"/>
      <c r="E164" s="50" t="s">
        <v>37</v>
      </c>
      <c r="F164" s="50"/>
    </row>
    <row r="165" spans="1:6" ht="15.75" thickBot="1" x14ac:dyDescent="0.3">
      <c r="A165" s="50" t="s">
        <v>193</v>
      </c>
      <c r="B165" s="50"/>
      <c r="C165" s="50">
        <v>17</v>
      </c>
      <c r="D165" s="50"/>
      <c r="E165" s="50" t="s">
        <v>37</v>
      </c>
      <c r="F165" s="50"/>
    </row>
    <row r="166" spans="1:6" ht="15.75" thickBot="1" x14ac:dyDescent="0.3">
      <c r="A166" s="50" t="s">
        <v>194</v>
      </c>
      <c r="B166" s="50"/>
      <c r="C166" s="50">
        <v>15.2</v>
      </c>
      <c r="D166" s="50"/>
      <c r="E166" s="50" t="s">
        <v>37</v>
      </c>
      <c r="F166" s="50"/>
    </row>
    <row r="167" spans="1:6" ht="15.75" thickBot="1" x14ac:dyDescent="0.3">
      <c r="A167" s="50" t="s">
        <v>195</v>
      </c>
      <c r="B167" s="50"/>
      <c r="C167" s="50">
        <v>17</v>
      </c>
      <c r="D167" s="50"/>
      <c r="E167" s="50" t="s">
        <v>37</v>
      </c>
      <c r="F167" s="50"/>
    </row>
    <row r="168" spans="1:6" ht="15.75" thickBot="1" x14ac:dyDescent="0.3">
      <c r="A168" s="50" t="s">
        <v>196</v>
      </c>
      <c r="B168" s="50"/>
      <c r="C168" s="50">
        <v>15.6</v>
      </c>
      <c r="D168" s="50"/>
      <c r="E168" s="50" t="s">
        <v>37</v>
      </c>
      <c r="F168" s="50"/>
    </row>
    <row r="169" spans="1:6" ht="15.75" thickBot="1" x14ac:dyDescent="0.3">
      <c r="A169" s="50" t="s">
        <v>197</v>
      </c>
      <c r="B169" s="50"/>
      <c r="C169" s="50">
        <v>15.2</v>
      </c>
      <c r="D169" s="50"/>
      <c r="E169" s="50" t="s">
        <v>37</v>
      </c>
      <c r="F169" s="50"/>
    </row>
    <row r="170" spans="1:6" ht="15.75" thickBot="1" x14ac:dyDescent="0.3">
      <c r="A170" s="50" t="s">
        <v>198</v>
      </c>
      <c r="B170" s="50"/>
      <c r="C170" s="50">
        <v>16.2</v>
      </c>
      <c r="D170" s="50"/>
      <c r="E170" s="50" t="s">
        <v>37</v>
      </c>
      <c r="F170" s="50"/>
    </row>
    <row r="171" spans="1:6" ht="15.75" thickBot="1" x14ac:dyDescent="0.3">
      <c r="A171" s="50" t="s">
        <v>199</v>
      </c>
      <c r="B171" s="50"/>
      <c r="C171" s="50">
        <v>16</v>
      </c>
      <c r="D171" s="50"/>
      <c r="E171" s="50" t="s">
        <v>37</v>
      </c>
      <c r="F171" s="50"/>
    </row>
    <row r="172" spans="1:6" ht="15.75" thickBot="1" x14ac:dyDescent="0.3">
      <c r="A172" s="50" t="s">
        <v>200</v>
      </c>
      <c r="B172" s="50"/>
      <c r="C172" s="50">
        <v>17.2</v>
      </c>
      <c r="D172" s="50"/>
      <c r="E172" s="50" t="s">
        <v>37</v>
      </c>
      <c r="F172" s="50"/>
    </row>
    <row r="173" spans="1:6" ht="15.75" thickBot="1" x14ac:dyDescent="0.3">
      <c r="A173" s="50" t="s">
        <v>201</v>
      </c>
      <c r="B173" s="50"/>
      <c r="C173" s="50">
        <v>16.399999999999999</v>
      </c>
      <c r="D173" s="50"/>
      <c r="E173" s="50" t="s">
        <v>37</v>
      </c>
      <c r="F173" s="50"/>
    </row>
    <row r="174" spans="1:6" ht="15.75" thickBot="1" x14ac:dyDescent="0.3">
      <c r="A174" s="50" t="s">
        <v>202</v>
      </c>
      <c r="B174" s="50"/>
      <c r="C174" s="50">
        <v>17</v>
      </c>
      <c r="D174" s="50"/>
      <c r="E174" s="50" t="s">
        <v>37</v>
      </c>
      <c r="F174" s="50"/>
    </row>
    <row r="175" spans="1:6" ht="15.75" thickBot="1" x14ac:dyDescent="0.3">
      <c r="A175" s="50" t="s">
        <v>203</v>
      </c>
      <c r="B175" s="50"/>
      <c r="C175" s="50">
        <v>16</v>
      </c>
      <c r="D175" s="50"/>
      <c r="E175" s="50" t="s">
        <v>37</v>
      </c>
      <c r="F175" s="50"/>
    </row>
    <row r="176" spans="1:6" ht="15.75" thickBot="1" x14ac:dyDescent="0.3">
      <c r="A176" s="50" t="s">
        <v>204</v>
      </c>
      <c r="B176" s="50"/>
      <c r="C176" s="50">
        <v>11.8</v>
      </c>
      <c r="D176" s="50"/>
      <c r="E176" s="50" t="s">
        <v>37</v>
      </c>
      <c r="F176" s="50"/>
    </row>
    <row r="177" spans="1:6" ht="15.75" thickBot="1" x14ac:dyDescent="0.3">
      <c r="A177" s="50" t="s">
        <v>205</v>
      </c>
      <c r="B177" s="50"/>
      <c r="C177" s="50">
        <v>16</v>
      </c>
      <c r="D177" s="50"/>
      <c r="E177" s="50" t="s">
        <v>37</v>
      </c>
      <c r="F177" s="50"/>
    </row>
    <row r="178" spans="1:6" ht="15.75" thickBot="1" x14ac:dyDescent="0.3">
      <c r="A178" s="50" t="s">
        <v>206</v>
      </c>
      <c r="B178" s="50"/>
      <c r="C178" s="50">
        <v>15.4</v>
      </c>
      <c r="D178" s="50"/>
      <c r="E178" s="50" t="s">
        <v>37</v>
      </c>
      <c r="F178" s="50"/>
    </row>
    <row r="179" spans="1:6" ht="15.75" thickBot="1" x14ac:dyDescent="0.3">
      <c r="A179" s="50" t="s">
        <v>207</v>
      </c>
      <c r="B179" s="50"/>
      <c r="C179" s="50">
        <v>16.399999999999999</v>
      </c>
      <c r="D179" s="50"/>
      <c r="E179" s="50" t="s">
        <v>37</v>
      </c>
      <c r="F179" s="50"/>
    </row>
    <row r="180" spans="1:6" ht="15.75" thickBot="1" x14ac:dyDescent="0.3">
      <c r="A180" s="50" t="s">
        <v>208</v>
      </c>
      <c r="B180" s="50"/>
      <c r="C180" s="50">
        <v>16.8</v>
      </c>
      <c r="D180" s="50"/>
      <c r="E180" s="50" t="s">
        <v>37</v>
      </c>
      <c r="F180" s="50"/>
    </row>
    <row r="181" spans="1:6" ht="15.75" thickBot="1" x14ac:dyDescent="0.3">
      <c r="A181" s="50" t="s">
        <v>209</v>
      </c>
      <c r="B181" s="50"/>
      <c r="C181" s="50">
        <v>16.2</v>
      </c>
      <c r="D181" s="50"/>
      <c r="E181" s="50" t="s">
        <v>37</v>
      </c>
      <c r="F181" s="50"/>
    </row>
    <row r="182" spans="1:6" ht="15.75" thickBot="1" x14ac:dyDescent="0.3">
      <c r="A182" s="50" t="s">
        <v>210</v>
      </c>
      <c r="B182" s="50"/>
      <c r="C182" s="50">
        <v>16.8</v>
      </c>
      <c r="D182" s="50"/>
      <c r="E182" s="50" t="s">
        <v>37</v>
      </c>
      <c r="F182" s="50"/>
    </row>
    <row r="183" spans="1:6" ht="15.75" thickBot="1" x14ac:dyDescent="0.3">
      <c r="A183" s="50" t="s">
        <v>211</v>
      </c>
      <c r="B183" s="50"/>
      <c r="C183" s="50">
        <v>14.6</v>
      </c>
      <c r="D183" s="50"/>
      <c r="E183" s="50" t="s">
        <v>37</v>
      </c>
      <c r="F183" s="50"/>
    </row>
    <row r="184" spans="1:6" ht="15.75" thickBot="1" x14ac:dyDescent="0.3">
      <c r="A184" s="50" t="s">
        <v>212</v>
      </c>
      <c r="B184" s="50"/>
      <c r="C184" s="50">
        <v>15.4</v>
      </c>
      <c r="D184" s="50"/>
      <c r="E184" s="50" t="s">
        <v>37</v>
      </c>
      <c r="F184" s="50"/>
    </row>
    <row r="185" spans="1:6" ht="15.75" thickBot="1" x14ac:dyDescent="0.3">
      <c r="A185" s="50" t="s">
        <v>213</v>
      </c>
      <c r="B185" s="50"/>
      <c r="C185" s="50">
        <v>16</v>
      </c>
      <c r="D185" s="50"/>
      <c r="E185" s="50" t="s">
        <v>37</v>
      </c>
      <c r="F185" s="50"/>
    </row>
    <row r="186" spans="1:6" ht="15.75" thickBot="1" x14ac:dyDescent="0.3">
      <c r="A186" s="50" t="s">
        <v>214</v>
      </c>
      <c r="B186" s="50"/>
      <c r="C186" s="50">
        <v>17</v>
      </c>
      <c r="D186" s="50"/>
      <c r="E186" s="50" t="s">
        <v>37</v>
      </c>
      <c r="F186" s="50"/>
    </row>
    <row r="187" spans="1:6" ht="15.75" thickBot="1" x14ac:dyDescent="0.3">
      <c r="A187" s="50" t="s">
        <v>215</v>
      </c>
      <c r="B187" s="50"/>
      <c r="C187" s="50">
        <v>16</v>
      </c>
      <c r="D187" s="50"/>
      <c r="E187" s="50" t="s">
        <v>37</v>
      </c>
      <c r="F187" s="50"/>
    </row>
    <row r="188" spans="1:6" ht="15.75" thickBot="1" x14ac:dyDescent="0.3">
      <c r="A188" s="50" t="s">
        <v>216</v>
      </c>
      <c r="B188" s="50"/>
      <c r="C188" s="50">
        <v>17</v>
      </c>
      <c r="D188" s="50"/>
      <c r="E188" s="50" t="s">
        <v>37</v>
      </c>
      <c r="F188" s="50"/>
    </row>
    <row r="189" spans="1:6" ht="15.75" thickBot="1" x14ac:dyDescent="0.3">
      <c r="A189" s="50" t="s">
        <v>217</v>
      </c>
      <c r="B189" s="50"/>
      <c r="C189" s="50">
        <v>16.8</v>
      </c>
      <c r="D189" s="50"/>
      <c r="E189" s="50" t="s">
        <v>37</v>
      </c>
      <c r="F189" s="50"/>
    </row>
    <row r="190" spans="1:6" ht="15.75" thickBot="1" x14ac:dyDescent="0.3">
      <c r="A190" s="50" t="s">
        <v>389</v>
      </c>
      <c r="B190" s="50"/>
      <c r="C190" s="50">
        <v>16</v>
      </c>
      <c r="D190" s="50"/>
      <c r="E190" s="50" t="s">
        <v>37</v>
      </c>
      <c r="F190" s="50"/>
    </row>
    <row r="191" spans="1:6" ht="15.75" thickBot="1" x14ac:dyDescent="0.3">
      <c r="A191" s="50" t="s">
        <v>218</v>
      </c>
      <c r="B191" s="50"/>
      <c r="C191" s="50">
        <v>16.8</v>
      </c>
      <c r="D191" s="50"/>
      <c r="E191" s="50" t="s">
        <v>37</v>
      </c>
      <c r="F191" s="50"/>
    </row>
    <row r="192" spans="1:6" ht="15.75" thickBot="1" x14ac:dyDescent="0.3">
      <c r="A192" s="50" t="s">
        <v>219</v>
      </c>
      <c r="B192" s="50"/>
      <c r="C192" s="50">
        <v>17.399999999999999</v>
      </c>
      <c r="D192" s="50"/>
      <c r="E192" s="50" t="s">
        <v>37</v>
      </c>
      <c r="F192" s="50"/>
    </row>
    <row r="193" spans="1:6" ht="15.75" thickBot="1" x14ac:dyDescent="0.3">
      <c r="A193" s="50" t="s">
        <v>220</v>
      </c>
      <c r="B193" s="50"/>
      <c r="C193" s="50">
        <v>17</v>
      </c>
      <c r="D193" s="50"/>
      <c r="E193" s="50" t="s">
        <v>37</v>
      </c>
      <c r="F193" s="50"/>
    </row>
    <row r="194" spans="1:6" ht="15.75" thickBot="1" x14ac:dyDescent="0.3">
      <c r="A194" s="50" t="s">
        <v>221</v>
      </c>
      <c r="B194" s="50"/>
      <c r="C194" s="50">
        <v>17.2</v>
      </c>
      <c r="D194" s="50"/>
      <c r="E194" s="50" t="s">
        <v>37</v>
      </c>
      <c r="F194" s="50"/>
    </row>
    <row r="195" spans="1:6" ht="15.75" thickBot="1" x14ac:dyDescent="0.3">
      <c r="A195" s="50" t="s">
        <v>222</v>
      </c>
      <c r="B195" s="50"/>
      <c r="C195" s="50">
        <v>18</v>
      </c>
      <c r="D195" s="50"/>
      <c r="E195" s="50" t="s">
        <v>37</v>
      </c>
      <c r="F195" s="50"/>
    </row>
    <row r="196" spans="1:6" ht="15.75" thickBot="1" x14ac:dyDescent="0.3">
      <c r="A196" s="50" t="s">
        <v>223</v>
      </c>
      <c r="B196" s="50"/>
      <c r="C196" s="50">
        <v>13</v>
      </c>
      <c r="D196" s="50"/>
      <c r="E196" s="50" t="s">
        <v>37</v>
      </c>
      <c r="F196" s="50"/>
    </row>
    <row r="197" spans="1:6" ht="15.75" thickBot="1" x14ac:dyDescent="0.3">
      <c r="A197" s="50" t="s">
        <v>224</v>
      </c>
      <c r="B197" s="50"/>
      <c r="C197" s="50">
        <v>15</v>
      </c>
      <c r="D197" s="50"/>
      <c r="E197" s="50" t="s">
        <v>37</v>
      </c>
      <c r="F197" s="50"/>
    </row>
    <row r="198" spans="1:6" ht="15.75" thickBot="1" x14ac:dyDescent="0.3">
      <c r="A198" s="50" t="s">
        <v>225</v>
      </c>
      <c r="B198" s="50"/>
      <c r="C198" s="50">
        <v>16.8</v>
      </c>
      <c r="D198" s="50"/>
      <c r="E198" s="50" t="s">
        <v>37</v>
      </c>
      <c r="F198" s="50"/>
    </row>
    <row r="199" spans="1:6" ht="15.75" thickBot="1" x14ac:dyDescent="0.3">
      <c r="A199" s="50" t="s">
        <v>226</v>
      </c>
      <c r="B199" s="50"/>
      <c r="C199" s="50">
        <v>17</v>
      </c>
      <c r="D199" s="50"/>
      <c r="E199" s="50" t="s">
        <v>37</v>
      </c>
      <c r="F199" s="50"/>
    </row>
    <row r="200" spans="1:6" ht="15.75" thickBot="1" x14ac:dyDescent="0.3">
      <c r="A200" s="50" t="s">
        <v>227</v>
      </c>
      <c r="B200" s="50"/>
      <c r="C200" s="50">
        <v>16</v>
      </c>
      <c r="D200" s="50"/>
      <c r="E200" s="50" t="s">
        <v>37</v>
      </c>
      <c r="F200" s="50"/>
    </row>
    <row r="201" spans="1:6" ht="15.75" thickBot="1" x14ac:dyDescent="0.3">
      <c r="A201" s="50" t="s">
        <v>228</v>
      </c>
      <c r="B201" s="50"/>
      <c r="C201" s="50">
        <v>17</v>
      </c>
      <c r="D201" s="50"/>
      <c r="E201" s="50" t="s">
        <v>37</v>
      </c>
      <c r="F201" s="50"/>
    </row>
    <row r="202" spans="1:6" ht="15.75" thickBot="1" x14ac:dyDescent="0.3">
      <c r="A202" s="50" t="s">
        <v>229</v>
      </c>
      <c r="B202" s="50"/>
      <c r="C202" s="50">
        <v>16.8</v>
      </c>
      <c r="D202" s="50"/>
      <c r="E202" s="50" t="s">
        <v>37</v>
      </c>
      <c r="F202" s="50"/>
    </row>
    <row r="203" spans="1:6" ht="15.75" thickBot="1" x14ac:dyDescent="0.3">
      <c r="A203" s="50" t="s">
        <v>230</v>
      </c>
      <c r="B203" s="50"/>
      <c r="C203" s="50">
        <v>17</v>
      </c>
      <c r="D203" s="50"/>
      <c r="E203" s="50" t="s">
        <v>37</v>
      </c>
      <c r="F203" s="50"/>
    </row>
    <row r="204" spans="1:6" ht="15.75" thickBot="1" x14ac:dyDescent="0.3">
      <c r="A204" s="50" t="s">
        <v>231</v>
      </c>
      <c r="B204" s="50"/>
      <c r="C204" s="50">
        <v>16.399999999999999</v>
      </c>
      <c r="D204" s="50"/>
      <c r="E204" s="50" t="s">
        <v>37</v>
      </c>
      <c r="F204" s="50"/>
    </row>
    <row r="205" spans="1:6" ht="15.75" thickBot="1" x14ac:dyDescent="0.3">
      <c r="A205" s="50" t="s">
        <v>232</v>
      </c>
      <c r="B205" s="50"/>
      <c r="C205" s="50">
        <v>16.600000000000001</v>
      </c>
      <c r="D205" s="50"/>
      <c r="E205" s="50" t="s">
        <v>37</v>
      </c>
      <c r="F205" s="50"/>
    </row>
    <row r="206" spans="1:6" ht="15.75" thickBot="1" x14ac:dyDescent="0.3">
      <c r="A206" s="50" t="s">
        <v>233</v>
      </c>
      <c r="B206" s="50"/>
      <c r="C206" s="50">
        <v>16</v>
      </c>
      <c r="D206" s="50"/>
      <c r="E206" s="50" t="s">
        <v>37</v>
      </c>
      <c r="F206" s="50"/>
    </row>
    <row r="207" spans="1:6" ht="15.75" thickBot="1" x14ac:dyDescent="0.3">
      <c r="A207" s="50" t="s">
        <v>234</v>
      </c>
      <c r="B207" s="50"/>
      <c r="C207" s="50">
        <v>16.8</v>
      </c>
      <c r="D207" s="50"/>
      <c r="E207" s="50" t="s">
        <v>37</v>
      </c>
      <c r="F207" s="50"/>
    </row>
    <row r="208" spans="1:6" ht="15.75" thickBot="1" x14ac:dyDescent="0.3">
      <c r="A208" s="50" t="s">
        <v>235</v>
      </c>
      <c r="B208" s="50"/>
      <c r="C208" s="50">
        <v>16.399999999999999</v>
      </c>
      <c r="D208" s="50"/>
      <c r="E208" s="50" t="s">
        <v>37</v>
      </c>
      <c r="F208" s="50"/>
    </row>
    <row r="209" spans="1:6" ht="15.75" thickBot="1" x14ac:dyDescent="0.3">
      <c r="A209" s="50" t="s">
        <v>236</v>
      </c>
      <c r="B209" s="50"/>
      <c r="C209" s="50">
        <v>16.2</v>
      </c>
      <c r="D209" s="50"/>
      <c r="E209" s="50" t="s">
        <v>37</v>
      </c>
      <c r="F209" s="50"/>
    </row>
    <row r="210" spans="1:6" ht="15.75" thickBot="1" x14ac:dyDescent="0.3">
      <c r="A210" s="50" t="s">
        <v>237</v>
      </c>
      <c r="B210" s="50"/>
      <c r="C210" s="50">
        <v>17</v>
      </c>
      <c r="D210" s="50"/>
      <c r="E210" s="50" t="s">
        <v>37</v>
      </c>
      <c r="F210" s="50"/>
    </row>
    <row r="211" spans="1:6" ht="15.75" thickBot="1" x14ac:dyDescent="0.3">
      <c r="A211" s="50" t="s">
        <v>238</v>
      </c>
      <c r="B211" s="50"/>
      <c r="C211" s="50">
        <v>15.2</v>
      </c>
      <c r="D211" s="50"/>
      <c r="E211" s="50" t="s">
        <v>37</v>
      </c>
      <c r="F211" s="50"/>
    </row>
    <row r="212" spans="1:6" ht="15.75" thickBot="1" x14ac:dyDescent="0.3">
      <c r="A212" s="50" t="s">
        <v>239</v>
      </c>
      <c r="B212" s="50"/>
      <c r="C212" s="50">
        <v>16</v>
      </c>
      <c r="D212" s="50"/>
      <c r="E212" s="50" t="s">
        <v>37</v>
      </c>
      <c r="F212" s="50"/>
    </row>
    <row r="213" spans="1:6" ht="15.75" thickBot="1" x14ac:dyDescent="0.3">
      <c r="A213" s="50" t="s">
        <v>240</v>
      </c>
      <c r="B213" s="50"/>
      <c r="C213" s="50">
        <v>16.8</v>
      </c>
      <c r="D213" s="50"/>
      <c r="E213" s="50" t="s">
        <v>37</v>
      </c>
      <c r="F213" s="50"/>
    </row>
    <row r="214" spans="1:6" ht="15.75" thickBot="1" x14ac:dyDescent="0.3">
      <c r="A214" s="50" t="s">
        <v>241</v>
      </c>
      <c r="B214" s="50"/>
      <c r="C214" s="50">
        <v>16.8</v>
      </c>
      <c r="D214" s="50"/>
      <c r="E214" s="50" t="s">
        <v>37</v>
      </c>
      <c r="F214" s="50"/>
    </row>
    <row r="215" spans="1:6" ht="15.75" thickBot="1" x14ac:dyDescent="0.3">
      <c r="A215" s="50" t="s">
        <v>242</v>
      </c>
      <c r="B215" s="50"/>
      <c r="C215" s="50">
        <v>16</v>
      </c>
      <c r="D215" s="50"/>
      <c r="E215" s="50" t="s">
        <v>37</v>
      </c>
      <c r="F215" s="50"/>
    </row>
    <row r="216" spans="1:6" ht="15.75" thickBot="1" x14ac:dyDescent="0.3">
      <c r="A216" s="50" t="s">
        <v>243</v>
      </c>
      <c r="B216" s="50"/>
      <c r="C216" s="50">
        <v>16.2</v>
      </c>
      <c r="D216" s="50"/>
      <c r="E216" s="50" t="s">
        <v>37</v>
      </c>
      <c r="F216" s="50"/>
    </row>
    <row r="217" spans="1:6" ht="15.75" thickBot="1" x14ac:dyDescent="0.3">
      <c r="A217" s="50" t="s">
        <v>244</v>
      </c>
      <c r="B217" s="50"/>
      <c r="C217" s="50">
        <v>16.8</v>
      </c>
      <c r="D217" s="50"/>
      <c r="E217" s="50" t="s">
        <v>37</v>
      </c>
      <c r="F217" s="50"/>
    </row>
    <row r="218" spans="1:6" ht="15.75" thickBot="1" x14ac:dyDescent="0.3">
      <c r="A218" s="50" t="s">
        <v>245</v>
      </c>
      <c r="B218" s="50"/>
      <c r="C218" s="50">
        <v>17</v>
      </c>
      <c r="D218" s="50"/>
      <c r="E218" s="50" t="s">
        <v>37</v>
      </c>
      <c r="F218" s="50"/>
    </row>
    <row r="219" spans="1:6" ht="15.75" thickBot="1" x14ac:dyDescent="0.3">
      <c r="A219" s="50" t="s">
        <v>246</v>
      </c>
      <c r="B219" s="50"/>
      <c r="C219" s="50">
        <v>16</v>
      </c>
      <c r="D219" s="50"/>
      <c r="E219" s="50" t="s">
        <v>37</v>
      </c>
      <c r="F219" s="50"/>
    </row>
    <row r="220" spans="1:6" ht="15.75" thickBot="1" x14ac:dyDescent="0.3">
      <c r="A220" s="50" t="s">
        <v>247</v>
      </c>
      <c r="B220" s="50"/>
      <c r="C220" s="50">
        <v>17</v>
      </c>
      <c r="D220" s="50"/>
      <c r="E220" s="50" t="s">
        <v>37</v>
      </c>
      <c r="F220" s="50"/>
    </row>
    <row r="221" spans="1:6" ht="15.75" thickBot="1" x14ac:dyDescent="0.3">
      <c r="A221" s="50" t="s">
        <v>248</v>
      </c>
      <c r="B221" s="50"/>
      <c r="C221" s="50">
        <v>17</v>
      </c>
      <c r="D221" s="50"/>
      <c r="E221" s="50" t="s">
        <v>37</v>
      </c>
      <c r="F221" s="50"/>
    </row>
    <row r="222" spans="1:6" ht="15.75" thickBot="1" x14ac:dyDescent="0.3">
      <c r="A222" s="50" t="s">
        <v>249</v>
      </c>
      <c r="B222" s="50"/>
      <c r="C222" s="50">
        <v>17.2</v>
      </c>
      <c r="D222" s="50"/>
      <c r="E222" s="50" t="s">
        <v>37</v>
      </c>
      <c r="F222" s="50"/>
    </row>
    <row r="223" spans="1:6" ht="15.75" thickBot="1" x14ac:dyDescent="0.3">
      <c r="A223" s="50" t="s">
        <v>250</v>
      </c>
      <c r="B223" s="50"/>
      <c r="C223" s="50">
        <v>17</v>
      </c>
      <c r="D223" s="50"/>
      <c r="E223" s="50" t="s">
        <v>37</v>
      </c>
      <c r="F223" s="50"/>
    </row>
    <row r="224" spans="1:6" ht="15.75" thickBot="1" x14ac:dyDescent="0.3">
      <c r="A224" s="50" t="s">
        <v>251</v>
      </c>
      <c r="B224" s="50"/>
      <c r="C224" s="50">
        <v>17</v>
      </c>
      <c r="D224" s="50"/>
      <c r="E224" s="50" t="s">
        <v>37</v>
      </c>
      <c r="F224" s="50"/>
    </row>
    <row r="225" spans="1:6" ht="15.75" thickBot="1" x14ac:dyDescent="0.3">
      <c r="A225" s="50" t="s">
        <v>252</v>
      </c>
      <c r="B225" s="50"/>
      <c r="C225" s="50">
        <v>13.8</v>
      </c>
      <c r="D225" s="50"/>
      <c r="E225" s="50" t="s">
        <v>37</v>
      </c>
      <c r="F225" s="50"/>
    </row>
    <row r="226" spans="1:6" ht="15.75" thickBot="1" x14ac:dyDescent="0.3">
      <c r="A226" s="50" t="s">
        <v>253</v>
      </c>
      <c r="B226" s="50"/>
      <c r="C226" s="50">
        <v>17</v>
      </c>
      <c r="D226" s="50"/>
      <c r="E226" s="50" t="s">
        <v>37</v>
      </c>
      <c r="F226" s="50"/>
    </row>
    <row r="227" spans="1:6" ht="15.75" thickBot="1" x14ac:dyDescent="0.3">
      <c r="A227" s="50" t="s">
        <v>254</v>
      </c>
      <c r="B227" s="50"/>
      <c r="C227" s="50">
        <v>16.8</v>
      </c>
      <c r="D227" s="50"/>
      <c r="E227" s="50" t="s">
        <v>37</v>
      </c>
      <c r="F227" s="50"/>
    </row>
    <row r="228" spans="1:6" ht="15.75" thickBot="1" x14ac:dyDescent="0.3">
      <c r="A228" s="50" t="s">
        <v>255</v>
      </c>
      <c r="B228" s="50"/>
      <c r="C228" s="50">
        <v>16.399999999999999</v>
      </c>
      <c r="D228" s="50"/>
      <c r="E228" s="50" t="s">
        <v>37</v>
      </c>
      <c r="F228" s="50"/>
    </row>
    <row r="229" spans="1:6" ht="15.75" thickBot="1" x14ac:dyDescent="0.3">
      <c r="A229" s="50" t="s">
        <v>256</v>
      </c>
      <c r="B229" s="50"/>
      <c r="C229" s="50">
        <v>16.8</v>
      </c>
      <c r="D229" s="50"/>
      <c r="E229" s="50" t="s">
        <v>37</v>
      </c>
      <c r="F229" s="50"/>
    </row>
    <row r="230" spans="1:6" ht="15.75" thickBot="1" x14ac:dyDescent="0.3">
      <c r="A230" s="50" t="s">
        <v>257</v>
      </c>
      <c r="B230" s="50"/>
      <c r="C230" s="50">
        <v>17</v>
      </c>
      <c r="D230" s="50"/>
      <c r="E230" s="50" t="s">
        <v>37</v>
      </c>
      <c r="F230" s="50"/>
    </row>
    <row r="231" spans="1:6" ht="15.75" thickBot="1" x14ac:dyDescent="0.3">
      <c r="A231" s="50" t="s">
        <v>258</v>
      </c>
      <c r="B231" s="50"/>
      <c r="C231" s="50">
        <v>17</v>
      </c>
      <c r="D231" s="50"/>
      <c r="E231" s="50" t="s">
        <v>37</v>
      </c>
      <c r="F231" s="50"/>
    </row>
    <row r="232" spans="1:6" ht="15.75" thickBot="1" x14ac:dyDescent="0.3">
      <c r="A232" s="50" t="s">
        <v>259</v>
      </c>
      <c r="B232" s="50"/>
      <c r="C232" s="50">
        <v>16.8</v>
      </c>
      <c r="D232" s="50"/>
      <c r="E232" s="50" t="s">
        <v>37</v>
      </c>
      <c r="F232" s="50"/>
    </row>
    <row r="233" spans="1:6" ht="15.75" thickBot="1" x14ac:dyDescent="0.3">
      <c r="A233" s="50" t="s">
        <v>260</v>
      </c>
      <c r="B233" s="50"/>
      <c r="C233" s="50">
        <v>17</v>
      </c>
      <c r="D233" s="50"/>
      <c r="E233" s="50" t="s">
        <v>37</v>
      </c>
      <c r="F233" s="50"/>
    </row>
    <row r="234" spans="1:6" ht="15.75" thickBot="1" x14ac:dyDescent="0.3">
      <c r="A234" s="50" t="s">
        <v>261</v>
      </c>
      <c r="B234" s="50"/>
      <c r="C234" s="50">
        <v>15</v>
      </c>
      <c r="D234" s="50"/>
      <c r="E234" s="50" t="s">
        <v>37</v>
      </c>
      <c r="F234" s="50"/>
    </row>
    <row r="235" spans="1:6" ht="15.75" thickBot="1" x14ac:dyDescent="0.3">
      <c r="A235" s="50" t="s">
        <v>262</v>
      </c>
      <c r="B235" s="50"/>
      <c r="C235" s="50">
        <v>16</v>
      </c>
      <c r="D235" s="50"/>
      <c r="E235" s="50" t="s">
        <v>37</v>
      </c>
      <c r="F235" s="50"/>
    </row>
    <row r="236" spans="1:6" ht="15.75" thickBot="1" x14ac:dyDescent="0.3">
      <c r="A236" s="50" t="s">
        <v>263</v>
      </c>
      <c r="B236" s="50"/>
      <c r="C236" s="50">
        <v>17</v>
      </c>
      <c r="D236" s="50"/>
      <c r="E236" s="50" t="s">
        <v>37</v>
      </c>
      <c r="F236" s="50"/>
    </row>
    <row r="237" spans="1:6" ht="15.75" thickBot="1" x14ac:dyDescent="0.3">
      <c r="A237" s="50" t="s">
        <v>264</v>
      </c>
      <c r="B237" s="50"/>
      <c r="C237" s="50">
        <v>16.8</v>
      </c>
      <c r="D237" s="50"/>
      <c r="E237" s="50" t="s">
        <v>37</v>
      </c>
      <c r="F237" s="50"/>
    </row>
    <row r="238" spans="1:6" ht="15.75" thickBot="1" x14ac:dyDescent="0.3">
      <c r="A238" s="50" t="s">
        <v>265</v>
      </c>
      <c r="B238" s="50"/>
      <c r="C238" s="50">
        <v>15.8</v>
      </c>
      <c r="D238" s="50"/>
      <c r="E238" s="50" t="s">
        <v>37</v>
      </c>
      <c r="F238" s="50"/>
    </row>
    <row r="239" spans="1:6" ht="15.75" thickBot="1" x14ac:dyDescent="0.3">
      <c r="A239" s="50" t="s">
        <v>266</v>
      </c>
      <c r="B239" s="50"/>
      <c r="C239" s="50">
        <v>17.2</v>
      </c>
      <c r="D239" s="50"/>
      <c r="E239" s="50" t="s">
        <v>37</v>
      </c>
      <c r="F239" s="50"/>
    </row>
    <row r="240" spans="1:6" ht="15.75" thickBot="1" x14ac:dyDescent="0.3">
      <c r="A240" s="50" t="s">
        <v>267</v>
      </c>
      <c r="B240" s="50"/>
      <c r="C240" s="50">
        <v>17</v>
      </c>
      <c r="D240" s="50"/>
      <c r="E240" s="50" t="s">
        <v>37</v>
      </c>
      <c r="F240" s="50"/>
    </row>
    <row r="241" spans="1:6" ht="15.75" thickBot="1" x14ac:dyDescent="0.3">
      <c r="A241" s="50" t="s">
        <v>268</v>
      </c>
      <c r="B241" s="50"/>
      <c r="C241" s="50">
        <v>17.2</v>
      </c>
      <c r="D241" s="50"/>
      <c r="E241" s="50" t="s">
        <v>37</v>
      </c>
      <c r="F241" s="50"/>
    </row>
    <row r="242" spans="1:6" ht="15.75" thickBot="1" x14ac:dyDescent="0.3">
      <c r="A242" s="50" t="s">
        <v>269</v>
      </c>
      <c r="B242" s="50"/>
      <c r="C242" s="50">
        <v>16.8</v>
      </c>
      <c r="D242" s="50"/>
      <c r="E242" s="50" t="s">
        <v>37</v>
      </c>
      <c r="F242" s="50"/>
    </row>
    <row r="243" spans="1:6" ht="15.75" thickBot="1" x14ac:dyDescent="0.3">
      <c r="A243" s="50" t="s">
        <v>270</v>
      </c>
      <c r="B243" s="50"/>
      <c r="C243" s="50">
        <v>16</v>
      </c>
      <c r="D243" s="50"/>
      <c r="E243" s="50" t="s">
        <v>37</v>
      </c>
      <c r="F243" s="50"/>
    </row>
    <row r="244" spans="1:6" ht="15.75" thickBot="1" x14ac:dyDescent="0.3">
      <c r="A244" s="50" t="s">
        <v>271</v>
      </c>
      <c r="B244" s="50"/>
      <c r="C244" s="50">
        <v>17.2</v>
      </c>
      <c r="D244" s="50"/>
      <c r="E244" s="50" t="s">
        <v>37</v>
      </c>
      <c r="F244" s="50"/>
    </row>
    <row r="245" spans="1:6" ht="15.75" thickBot="1" x14ac:dyDescent="0.3">
      <c r="A245" s="50" t="s">
        <v>272</v>
      </c>
      <c r="B245" s="50"/>
      <c r="C245" s="50">
        <v>17.8</v>
      </c>
      <c r="D245" s="50"/>
      <c r="E245" s="50" t="s">
        <v>37</v>
      </c>
      <c r="F245" s="50"/>
    </row>
    <row r="246" spans="1:6" ht="15.75" thickBot="1" x14ac:dyDescent="0.3">
      <c r="A246" s="50" t="s">
        <v>273</v>
      </c>
      <c r="B246" s="50"/>
      <c r="C246" s="50">
        <v>16</v>
      </c>
      <c r="D246" s="50"/>
      <c r="E246" s="50" t="s">
        <v>37</v>
      </c>
      <c r="F246" s="50"/>
    </row>
    <row r="247" spans="1:6" ht="15.75" thickBot="1" x14ac:dyDescent="0.3">
      <c r="A247" s="50" t="s">
        <v>274</v>
      </c>
      <c r="B247" s="50"/>
      <c r="C247" s="50">
        <v>14.8</v>
      </c>
      <c r="D247" s="50"/>
      <c r="E247" s="50" t="s">
        <v>37</v>
      </c>
      <c r="F247" s="50"/>
    </row>
    <row r="248" spans="1:6" ht="15.75" thickBot="1" x14ac:dyDescent="0.3">
      <c r="A248" s="50" t="s">
        <v>393</v>
      </c>
      <c r="B248" s="50"/>
      <c r="C248" s="50">
        <v>15.8</v>
      </c>
      <c r="D248" s="50"/>
      <c r="E248" s="50" t="s">
        <v>37</v>
      </c>
      <c r="F248" s="50"/>
    </row>
    <row r="249" spans="1:6" ht="15.75" thickBot="1" x14ac:dyDescent="0.3">
      <c r="A249" s="50" t="s">
        <v>275</v>
      </c>
      <c r="B249" s="50"/>
      <c r="C249" s="50">
        <v>15</v>
      </c>
      <c r="D249" s="50"/>
      <c r="E249" s="50" t="s">
        <v>37</v>
      </c>
      <c r="F249" s="50"/>
    </row>
    <row r="250" spans="1:6" ht="15.75" thickBot="1" x14ac:dyDescent="0.3">
      <c r="A250" s="50" t="s">
        <v>276</v>
      </c>
      <c r="B250" s="50"/>
      <c r="C250" s="50">
        <v>17</v>
      </c>
      <c r="D250" s="50"/>
      <c r="E250" s="50" t="s">
        <v>37</v>
      </c>
      <c r="F250" s="50"/>
    </row>
    <row r="251" spans="1:6" ht="15.75" thickBot="1" x14ac:dyDescent="0.3">
      <c r="A251" s="50" t="s">
        <v>277</v>
      </c>
      <c r="B251" s="50"/>
      <c r="C251" s="50">
        <v>16.8</v>
      </c>
      <c r="D251" s="50"/>
      <c r="E251" s="50" t="s">
        <v>37</v>
      </c>
      <c r="F251" s="50"/>
    </row>
    <row r="252" spans="1:6" ht="15.75" thickBot="1" x14ac:dyDescent="0.3">
      <c r="A252" s="50" t="s">
        <v>278</v>
      </c>
      <c r="B252" s="50"/>
      <c r="C252" s="50">
        <v>16</v>
      </c>
      <c r="D252" s="50"/>
      <c r="E252" s="50" t="s">
        <v>37</v>
      </c>
      <c r="F252" s="50"/>
    </row>
    <row r="253" spans="1:6" ht="15.75" thickBot="1" x14ac:dyDescent="0.3">
      <c r="A253" s="50" t="s">
        <v>279</v>
      </c>
      <c r="B253" s="50"/>
      <c r="C253" s="50">
        <v>15.2</v>
      </c>
      <c r="D253" s="50"/>
      <c r="E253" s="50" t="s">
        <v>37</v>
      </c>
      <c r="F253" s="50"/>
    </row>
    <row r="254" spans="1:6" ht="15.75" thickBot="1" x14ac:dyDescent="0.3">
      <c r="A254" s="50" t="s">
        <v>280</v>
      </c>
      <c r="B254" s="50"/>
      <c r="C254" s="50">
        <v>17</v>
      </c>
      <c r="D254" s="50"/>
      <c r="E254" s="50" t="s">
        <v>37</v>
      </c>
      <c r="F254" s="50"/>
    </row>
    <row r="255" spans="1:6" ht="15.75" thickBot="1" x14ac:dyDescent="0.3">
      <c r="A255" s="50" t="s">
        <v>281</v>
      </c>
      <c r="B255" s="50"/>
      <c r="C255" s="50">
        <v>17.399999999999999</v>
      </c>
      <c r="D255" s="50"/>
      <c r="E255" s="50" t="s">
        <v>37</v>
      </c>
      <c r="F255" s="50"/>
    </row>
    <row r="256" spans="1:6" ht="15.75" thickBot="1" x14ac:dyDescent="0.3">
      <c r="A256" s="50" t="s">
        <v>282</v>
      </c>
      <c r="B256" s="50"/>
      <c r="C256" s="50">
        <v>16</v>
      </c>
      <c r="D256" s="50"/>
      <c r="E256" s="50" t="s">
        <v>37</v>
      </c>
      <c r="F256" s="50"/>
    </row>
    <row r="257" spans="1:6" ht="15.75" thickBot="1" x14ac:dyDescent="0.3">
      <c r="A257" s="50" t="s">
        <v>283</v>
      </c>
      <c r="B257" s="50"/>
      <c r="C257" s="50">
        <v>16</v>
      </c>
      <c r="D257" s="50"/>
      <c r="E257" s="50" t="s">
        <v>37</v>
      </c>
      <c r="F257" s="50"/>
    </row>
    <row r="258" spans="1:6" ht="15.75" thickBot="1" x14ac:dyDescent="0.3">
      <c r="A258" s="50" t="s">
        <v>284</v>
      </c>
      <c r="B258" s="50"/>
      <c r="C258" s="50">
        <v>16.8</v>
      </c>
      <c r="D258" s="50"/>
      <c r="E258" s="50" t="s">
        <v>37</v>
      </c>
      <c r="F258" s="50"/>
    </row>
    <row r="259" spans="1:6" ht="15.75" thickBot="1" x14ac:dyDescent="0.3">
      <c r="A259" s="50" t="s">
        <v>285</v>
      </c>
      <c r="B259" s="50"/>
      <c r="C259" s="50">
        <v>15.6</v>
      </c>
      <c r="D259" s="50"/>
      <c r="E259" s="50" t="s">
        <v>37</v>
      </c>
      <c r="F259" s="50"/>
    </row>
    <row r="260" spans="1:6" ht="15.75" thickBot="1" x14ac:dyDescent="0.3">
      <c r="A260" s="50" t="s">
        <v>286</v>
      </c>
      <c r="B260" s="50"/>
      <c r="C260" s="50">
        <v>16</v>
      </c>
      <c r="D260" s="50"/>
      <c r="E260" s="50" t="s">
        <v>37</v>
      </c>
      <c r="F260" s="50"/>
    </row>
    <row r="261" spans="1:6" ht="15.75" thickBot="1" x14ac:dyDescent="0.3">
      <c r="A261" s="50" t="s">
        <v>287</v>
      </c>
      <c r="B261" s="50"/>
      <c r="C261" s="50">
        <v>17.399999999999999</v>
      </c>
      <c r="D261" s="50"/>
      <c r="E261" s="50" t="s">
        <v>37</v>
      </c>
      <c r="F261" s="50"/>
    </row>
    <row r="262" spans="1:6" ht="15.75" thickBot="1" x14ac:dyDescent="0.3">
      <c r="A262" s="50" t="s">
        <v>288</v>
      </c>
      <c r="B262" s="50"/>
      <c r="C262" s="50">
        <v>17</v>
      </c>
      <c r="D262" s="50"/>
      <c r="E262" s="50" t="s">
        <v>37</v>
      </c>
      <c r="F262" s="50"/>
    </row>
    <row r="263" spans="1:6" ht="15.75" thickBot="1" x14ac:dyDescent="0.3">
      <c r="A263" s="50" t="s">
        <v>289</v>
      </c>
      <c r="B263" s="50"/>
      <c r="C263" s="50">
        <v>17.8</v>
      </c>
      <c r="D263" s="50"/>
      <c r="E263" s="50" t="s">
        <v>37</v>
      </c>
      <c r="F263" s="50"/>
    </row>
    <row r="264" spans="1:6" ht="15.75" thickBot="1" x14ac:dyDescent="0.3">
      <c r="A264" s="50" t="s">
        <v>290</v>
      </c>
      <c r="B264" s="50"/>
      <c r="C264" s="50">
        <v>17.2</v>
      </c>
      <c r="D264" s="50"/>
      <c r="E264" s="50" t="s">
        <v>37</v>
      </c>
      <c r="F264" s="50"/>
    </row>
    <row r="265" spans="1:6" ht="15.75" thickBot="1" x14ac:dyDescent="0.3">
      <c r="A265" s="50" t="s">
        <v>291</v>
      </c>
      <c r="B265" s="50"/>
      <c r="C265" s="50">
        <v>15</v>
      </c>
      <c r="D265" s="50"/>
      <c r="E265" s="50" t="s">
        <v>37</v>
      </c>
      <c r="F265" s="50"/>
    </row>
    <row r="266" spans="1:6" ht="15.75" thickBot="1" x14ac:dyDescent="0.3">
      <c r="A266" s="50" t="s">
        <v>292</v>
      </c>
      <c r="B266" s="50"/>
      <c r="C266" s="50">
        <v>16.8</v>
      </c>
      <c r="D266" s="50"/>
      <c r="E266" s="50" t="s">
        <v>37</v>
      </c>
      <c r="F266" s="50"/>
    </row>
    <row r="267" spans="1:6" ht="15.75" thickBot="1" x14ac:dyDescent="0.3">
      <c r="A267" s="50" t="s">
        <v>293</v>
      </c>
      <c r="B267" s="50"/>
      <c r="C267" s="50">
        <v>17.2</v>
      </c>
      <c r="D267" s="50"/>
      <c r="E267" s="50" t="s">
        <v>37</v>
      </c>
      <c r="F267" s="50"/>
    </row>
    <row r="268" spans="1:6" ht="15.75" thickBot="1" x14ac:dyDescent="0.3">
      <c r="A268" s="50" t="s">
        <v>294</v>
      </c>
      <c r="B268" s="50"/>
      <c r="C268" s="50">
        <v>16.8</v>
      </c>
      <c r="D268" s="50"/>
      <c r="E268" s="50" t="s">
        <v>37</v>
      </c>
      <c r="F268" s="50"/>
    </row>
    <row r="269" spans="1:6" ht="15.75" thickBot="1" x14ac:dyDescent="0.3">
      <c r="A269" s="50" t="s">
        <v>295</v>
      </c>
      <c r="B269" s="50"/>
      <c r="C269" s="50">
        <v>17</v>
      </c>
      <c r="D269" s="50"/>
      <c r="E269" s="50" t="s">
        <v>37</v>
      </c>
      <c r="F269" s="50"/>
    </row>
    <row r="270" spans="1:6" ht="15.75" thickBot="1" x14ac:dyDescent="0.3">
      <c r="A270" s="50" t="s">
        <v>296</v>
      </c>
      <c r="B270" s="50"/>
      <c r="C270" s="50">
        <v>16</v>
      </c>
      <c r="D270" s="50"/>
      <c r="E270" s="50" t="s">
        <v>37</v>
      </c>
      <c r="F270" s="50"/>
    </row>
    <row r="271" spans="1:6" ht="15.75" thickBot="1" x14ac:dyDescent="0.3">
      <c r="A271" s="50" t="s">
        <v>297</v>
      </c>
      <c r="B271" s="50"/>
      <c r="C271" s="50">
        <v>15.8</v>
      </c>
      <c r="D271" s="50"/>
      <c r="E271" s="50" t="s">
        <v>37</v>
      </c>
      <c r="F271" s="50"/>
    </row>
    <row r="272" spans="1:6" ht="15.75" thickBot="1" x14ac:dyDescent="0.3">
      <c r="A272" s="50" t="s">
        <v>298</v>
      </c>
      <c r="B272" s="50"/>
      <c r="C272" s="50">
        <v>17</v>
      </c>
      <c r="D272" s="50"/>
      <c r="E272" s="50" t="s">
        <v>37</v>
      </c>
      <c r="F272" s="50"/>
    </row>
    <row r="273" spans="1:6" ht="15.75" thickBot="1" x14ac:dyDescent="0.3">
      <c r="A273" s="50" t="s">
        <v>299</v>
      </c>
      <c r="B273" s="50"/>
      <c r="C273" s="50">
        <v>16.399999999999999</v>
      </c>
      <c r="D273" s="50"/>
      <c r="E273" s="50" t="s">
        <v>37</v>
      </c>
      <c r="F273" s="50"/>
    </row>
    <row r="274" spans="1:6" ht="15.75" thickBot="1" x14ac:dyDescent="0.3">
      <c r="A274" s="50" t="s">
        <v>300</v>
      </c>
      <c r="B274" s="50"/>
      <c r="C274" s="50">
        <v>17.2</v>
      </c>
      <c r="D274" s="50"/>
      <c r="E274" s="50" t="s">
        <v>37</v>
      </c>
      <c r="F274" s="50"/>
    </row>
    <row r="275" spans="1:6" ht="15.75" thickBot="1" x14ac:dyDescent="0.3">
      <c r="A275" s="50" t="s">
        <v>301</v>
      </c>
      <c r="B275" s="50"/>
      <c r="C275" s="50">
        <v>15.2</v>
      </c>
      <c r="D275" s="50"/>
      <c r="E275" s="50" t="s">
        <v>37</v>
      </c>
      <c r="F275" s="50"/>
    </row>
    <row r="276" spans="1:6" ht="15.75" thickBot="1" x14ac:dyDescent="0.3">
      <c r="A276" s="50" t="s">
        <v>302</v>
      </c>
      <c r="B276" s="50"/>
      <c r="C276" s="50">
        <v>16.399999999999999</v>
      </c>
      <c r="D276" s="50"/>
      <c r="E276" s="50" t="s">
        <v>37</v>
      </c>
      <c r="F276" s="50"/>
    </row>
    <row r="277" spans="1:6" ht="15.75" thickBot="1" x14ac:dyDescent="0.3">
      <c r="A277" s="50" t="s">
        <v>303</v>
      </c>
      <c r="B277" s="50"/>
      <c r="C277" s="50">
        <v>16</v>
      </c>
      <c r="D277" s="50"/>
      <c r="E277" s="50" t="s">
        <v>37</v>
      </c>
      <c r="F277" s="50"/>
    </row>
    <row r="278" spans="1:6" ht="15.75" thickBot="1" x14ac:dyDescent="0.3">
      <c r="A278" s="50" t="s">
        <v>304</v>
      </c>
      <c r="B278" s="50"/>
      <c r="C278" s="50">
        <v>17.399999999999999</v>
      </c>
      <c r="D278" s="50"/>
      <c r="E278" s="50" t="s">
        <v>37</v>
      </c>
      <c r="F278" s="50"/>
    </row>
    <row r="279" spans="1:6" ht="15.75" thickBot="1" x14ac:dyDescent="0.3">
      <c r="A279" s="50" t="s">
        <v>305</v>
      </c>
      <c r="B279" s="50"/>
      <c r="C279" s="50">
        <v>15.8</v>
      </c>
      <c r="D279" s="50"/>
      <c r="E279" s="50" t="s">
        <v>37</v>
      </c>
      <c r="F279" s="50"/>
    </row>
    <row r="280" spans="1:6" ht="15.75" thickBot="1" x14ac:dyDescent="0.3">
      <c r="A280" s="50" t="s">
        <v>306</v>
      </c>
      <c r="B280" s="50"/>
      <c r="C280" s="50">
        <v>16.2</v>
      </c>
      <c r="D280" s="50"/>
      <c r="E280" s="50" t="s">
        <v>37</v>
      </c>
      <c r="F280" s="50"/>
    </row>
    <row r="281" spans="1:6" ht="15.75" thickBot="1" x14ac:dyDescent="0.3">
      <c r="A281" s="50" t="s">
        <v>307</v>
      </c>
      <c r="B281" s="50"/>
      <c r="C281" s="50">
        <v>17</v>
      </c>
      <c r="D281" s="50"/>
      <c r="E281" s="50" t="s">
        <v>37</v>
      </c>
      <c r="F281" s="50"/>
    </row>
    <row r="282" spans="1:6" ht="15.75" thickBot="1" x14ac:dyDescent="0.3">
      <c r="A282" s="50" t="s">
        <v>308</v>
      </c>
      <c r="B282" s="50"/>
      <c r="C282" s="50">
        <v>14.8</v>
      </c>
      <c r="D282" s="50"/>
      <c r="E282" s="50" t="s">
        <v>37</v>
      </c>
      <c r="F282" s="50"/>
    </row>
    <row r="283" spans="1:6" ht="15.75" thickBot="1" x14ac:dyDescent="0.3">
      <c r="A283" s="50" t="s">
        <v>309</v>
      </c>
      <c r="B283" s="50"/>
      <c r="C283" s="50">
        <v>15.8</v>
      </c>
      <c r="D283" s="50"/>
      <c r="E283" s="50" t="s">
        <v>37</v>
      </c>
      <c r="F283" s="50"/>
    </row>
    <row r="284" spans="1:6" ht="15.75" thickBot="1" x14ac:dyDescent="0.3">
      <c r="A284" s="50" t="s">
        <v>310</v>
      </c>
      <c r="B284" s="50"/>
      <c r="C284" s="50">
        <v>15.6</v>
      </c>
      <c r="D284" s="50"/>
      <c r="E284" s="50" t="s">
        <v>37</v>
      </c>
      <c r="F284" s="50"/>
    </row>
    <row r="285" spans="1:6" ht="15.75" thickBot="1" x14ac:dyDescent="0.3">
      <c r="A285" s="50" t="s">
        <v>311</v>
      </c>
      <c r="B285" s="50"/>
      <c r="C285" s="50">
        <v>15.2</v>
      </c>
      <c r="D285" s="50"/>
      <c r="E285" s="50" t="s">
        <v>37</v>
      </c>
      <c r="F285" s="50"/>
    </row>
    <row r="286" spans="1:6" ht="15.75" thickBot="1" x14ac:dyDescent="0.3">
      <c r="A286" s="50" t="s">
        <v>312</v>
      </c>
      <c r="B286" s="50"/>
      <c r="C286" s="50">
        <v>15.4</v>
      </c>
      <c r="D286" s="50"/>
      <c r="E286" s="50" t="s">
        <v>37</v>
      </c>
      <c r="F286" s="50"/>
    </row>
    <row r="287" spans="1:6" ht="15.75" thickBot="1" x14ac:dyDescent="0.3">
      <c r="A287" s="50" t="s">
        <v>313</v>
      </c>
      <c r="B287" s="50"/>
      <c r="C287" s="50">
        <v>14.6</v>
      </c>
      <c r="D287" s="50"/>
      <c r="E287" s="50" t="s">
        <v>37</v>
      </c>
      <c r="F287" s="50"/>
    </row>
    <row r="288" spans="1:6" ht="15.75" thickBot="1" x14ac:dyDescent="0.3">
      <c r="A288" s="50" t="s">
        <v>314</v>
      </c>
      <c r="B288" s="50"/>
      <c r="C288" s="50">
        <v>15</v>
      </c>
      <c r="D288" s="50"/>
      <c r="E288" s="50" t="s">
        <v>37</v>
      </c>
      <c r="F288" s="50"/>
    </row>
    <row r="289" spans="1:6" ht="15.75" thickBot="1" x14ac:dyDescent="0.3">
      <c r="A289" s="50" t="s">
        <v>315</v>
      </c>
      <c r="B289" s="50"/>
      <c r="C289" s="50">
        <v>14.6</v>
      </c>
      <c r="D289" s="50"/>
      <c r="E289" s="50" t="s">
        <v>37</v>
      </c>
      <c r="F289" s="50"/>
    </row>
    <row r="290" spans="1:6" ht="15.75" thickBot="1" x14ac:dyDescent="0.3">
      <c r="A290" s="50" t="s">
        <v>316</v>
      </c>
      <c r="B290" s="50"/>
      <c r="C290" s="50">
        <v>13</v>
      </c>
      <c r="D290" s="50"/>
      <c r="E290" s="50" t="s">
        <v>37</v>
      </c>
      <c r="F290" s="50"/>
    </row>
    <row r="291" spans="1:6" ht="15.75" thickBot="1" x14ac:dyDescent="0.3">
      <c r="A291" s="50" t="s">
        <v>317</v>
      </c>
      <c r="B291" s="50"/>
      <c r="C291" s="50">
        <v>14.8</v>
      </c>
      <c r="D291" s="50"/>
      <c r="E291" s="50" t="s">
        <v>37</v>
      </c>
      <c r="F291" s="50"/>
    </row>
    <row r="292" spans="1:6" ht="15.75" thickBot="1" x14ac:dyDescent="0.3">
      <c r="A292" s="50" t="s">
        <v>318</v>
      </c>
      <c r="B292" s="50"/>
      <c r="C292" s="50">
        <v>16</v>
      </c>
      <c r="D292" s="50"/>
      <c r="E292" s="50" t="s">
        <v>37</v>
      </c>
      <c r="F292" s="50"/>
    </row>
    <row r="293" spans="1:6" ht="15.75" thickBot="1" x14ac:dyDescent="0.3">
      <c r="A293" s="50" t="s">
        <v>319</v>
      </c>
      <c r="B293" s="50"/>
      <c r="C293" s="50">
        <v>16.600000000000001</v>
      </c>
      <c r="D293" s="50"/>
      <c r="E293" s="50" t="s">
        <v>37</v>
      </c>
      <c r="F293" s="50"/>
    </row>
    <row r="294" spans="1:6" ht="15.75" thickBot="1" x14ac:dyDescent="0.3">
      <c r="A294" s="50" t="s">
        <v>320</v>
      </c>
      <c r="B294" s="50"/>
      <c r="C294" s="50">
        <v>16.399999999999999</v>
      </c>
      <c r="D294" s="50"/>
      <c r="E294" s="50" t="s">
        <v>37</v>
      </c>
      <c r="F294" s="50"/>
    </row>
    <row r="295" spans="1:6" ht="15.75" thickBot="1" x14ac:dyDescent="0.3">
      <c r="A295" s="50" t="s">
        <v>321</v>
      </c>
      <c r="B295" s="50"/>
      <c r="C295" s="50">
        <v>15.8</v>
      </c>
      <c r="D295" s="50"/>
      <c r="E295" s="50" t="s">
        <v>37</v>
      </c>
      <c r="F295" s="50"/>
    </row>
    <row r="296" spans="1:6" ht="15.75" thickBot="1" x14ac:dyDescent="0.3">
      <c r="A296" s="50" t="s">
        <v>322</v>
      </c>
      <c r="B296" s="50"/>
      <c r="C296" s="50">
        <v>15.8</v>
      </c>
      <c r="D296" s="50"/>
      <c r="E296" s="50" t="s">
        <v>37</v>
      </c>
      <c r="F296" s="50"/>
    </row>
    <row r="297" spans="1:6" ht="15.75" thickBot="1" x14ac:dyDescent="0.3">
      <c r="A297" s="50" t="s">
        <v>323</v>
      </c>
      <c r="B297" s="50"/>
      <c r="C297" s="50">
        <v>15.4</v>
      </c>
      <c r="D297" s="50"/>
      <c r="E297" s="50" t="s">
        <v>37</v>
      </c>
      <c r="F297" s="50"/>
    </row>
    <row r="298" spans="1:6" ht="15.75" thickBot="1" x14ac:dyDescent="0.3">
      <c r="A298" s="50" t="s">
        <v>324</v>
      </c>
      <c r="B298" s="50"/>
      <c r="C298" s="50">
        <v>16.399999999999999</v>
      </c>
      <c r="D298" s="50"/>
      <c r="E298" s="50" t="s">
        <v>37</v>
      </c>
      <c r="F298" s="50"/>
    </row>
    <row r="299" spans="1:6" ht="15.75" thickBot="1" x14ac:dyDescent="0.3">
      <c r="A299" s="50" t="s">
        <v>325</v>
      </c>
      <c r="B299" s="50"/>
      <c r="C299" s="50">
        <v>14.8</v>
      </c>
      <c r="D299" s="50"/>
      <c r="E299" s="50" t="s">
        <v>37</v>
      </c>
      <c r="F299" s="50"/>
    </row>
    <row r="300" spans="1:6" ht="15.75" thickBot="1" x14ac:dyDescent="0.3">
      <c r="A300" s="50" t="s">
        <v>326</v>
      </c>
      <c r="B300" s="50"/>
      <c r="C300" s="50">
        <v>15</v>
      </c>
      <c r="D300" s="50"/>
      <c r="E300" s="50" t="s">
        <v>37</v>
      </c>
      <c r="F300" s="50"/>
    </row>
    <row r="301" spans="1:6" ht="15.75" thickBot="1" x14ac:dyDescent="0.3">
      <c r="A301" s="50" t="s">
        <v>327</v>
      </c>
      <c r="B301" s="50"/>
      <c r="C301" s="50">
        <v>16</v>
      </c>
      <c r="D301" s="50"/>
      <c r="E301" s="50" t="s">
        <v>37</v>
      </c>
      <c r="F301" s="50"/>
    </row>
    <row r="302" spans="1:6" ht="15.75" thickBot="1" x14ac:dyDescent="0.3">
      <c r="A302" s="50" t="s">
        <v>328</v>
      </c>
      <c r="B302" s="50"/>
      <c r="C302" s="50">
        <v>16.8</v>
      </c>
      <c r="D302" s="50"/>
      <c r="E302" s="50" t="s">
        <v>37</v>
      </c>
      <c r="F302" s="50"/>
    </row>
    <row r="303" spans="1:6" ht="15.75" thickBot="1" x14ac:dyDescent="0.3">
      <c r="A303" s="50" t="s">
        <v>329</v>
      </c>
      <c r="B303" s="50"/>
      <c r="C303" s="50">
        <v>18</v>
      </c>
      <c r="D303" s="50"/>
      <c r="E303" s="50" t="s">
        <v>37</v>
      </c>
      <c r="F303" s="50"/>
    </row>
    <row r="304" spans="1:6" ht="15.75" thickBot="1" x14ac:dyDescent="0.3">
      <c r="A304" s="50" t="s">
        <v>330</v>
      </c>
      <c r="B304" s="50"/>
      <c r="C304" s="50">
        <v>17.8</v>
      </c>
      <c r="D304" s="50"/>
      <c r="E304" s="50" t="s">
        <v>37</v>
      </c>
      <c r="F304" s="50"/>
    </row>
    <row r="305" spans="1:6" ht="15.75" thickBot="1" x14ac:dyDescent="0.3">
      <c r="A305" s="50" t="s">
        <v>331</v>
      </c>
      <c r="B305" s="50"/>
      <c r="C305" s="50">
        <v>17</v>
      </c>
      <c r="D305" s="50"/>
      <c r="E305" s="50" t="s">
        <v>37</v>
      </c>
      <c r="F305" s="50"/>
    </row>
    <row r="306" spans="1:6" ht="15.75" thickBot="1" x14ac:dyDescent="0.3">
      <c r="A306" s="50" t="s">
        <v>332</v>
      </c>
      <c r="B306" s="50"/>
      <c r="C306" s="50">
        <v>15.8</v>
      </c>
      <c r="D306" s="50"/>
      <c r="E306" s="50" t="s">
        <v>37</v>
      </c>
      <c r="F306" s="50"/>
    </row>
    <row r="307" spans="1:6" ht="15.75" thickBot="1" x14ac:dyDescent="0.3">
      <c r="A307" s="50" t="s">
        <v>333</v>
      </c>
      <c r="B307" s="50"/>
      <c r="C307" s="50">
        <v>17.2</v>
      </c>
      <c r="D307" s="50"/>
      <c r="E307" s="50" t="s">
        <v>37</v>
      </c>
      <c r="F307" s="50"/>
    </row>
    <row r="308" spans="1:6" ht="15.75" thickBot="1" x14ac:dyDescent="0.3">
      <c r="A308" s="50" t="s">
        <v>334</v>
      </c>
      <c r="B308" s="50"/>
      <c r="C308" s="50">
        <v>17.8</v>
      </c>
      <c r="D308" s="50"/>
      <c r="E308" s="50" t="s">
        <v>37</v>
      </c>
      <c r="F308" s="50"/>
    </row>
    <row r="309" spans="1:6" ht="15.75" thickBot="1" x14ac:dyDescent="0.3">
      <c r="A309" s="50" t="s">
        <v>335</v>
      </c>
      <c r="B309" s="50"/>
      <c r="C309" s="50">
        <v>17.2</v>
      </c>
      <c r="D309" s="50"/>
      <c r="E309" s="50" t="s">
        <v>37</v>
      </c>
      <c r="F309" s="50"/>
    </row>
    <row r="310" spans="1:6" ht="15.75" thickBot="1" x14ac:dyDescent="0.3">
      <c r="A310" s="50" t="s">
        <v>336</v>
      </c>
      <c r="B310" s="50"/>
      <c r="C310" s="50">
        <v>16</v>
      </c>
      <c r="D310" s="50"/>
      <c r="E310" s="50" t="s">
        <v>37</v>
      </c>
      <c r="F310" s="50"/>
    </row>
    <row r="311" spans="1:6" ht="15.75" thickBot="1" x14ac:dyDescent="0.3">
      <c r="A311" s="50" t="s">
        <v>337</v>
      </c>
      <c r="B311" s="50"/>
      <c r="C311" s="50">
        <v>16</v>
      </c>
      <c r="D311" s="50"/>
      <c r="E311" s="50" t="s">
        <v>37</v>
      </c>
      <c r="F311" s="50"/>
    </row>
    <row r="312" spans="1:6" ht="15.75" thickBot="1" x14ac:dyDescent="0.3">
      <c r="A312" s="50" t="s">
        <v>338</v>
      </c>
      <c r="B312" s="50"/>
      <c r="C312" s="50">
        <v>15.8</v>
      </c>
      <c r="D312" s="50"/>
      <c r="E312" s="50" t="s">
        <v>37</v>
      </c>
      <c r="F312" s="50"/>
    </row>
    <row r="313" spans="1:6" ht="15.75" thickBot="1" x14ac:dyDescent="0.3">
      <c r="A313" s="50" t="s">
        <v>339</v>
      </c>
      <c r="B313" s="50"/>
      <c r="C313" s="50">
        <v>16.8</v>
      </c>
      <c r="D313" s="50"/>
      <c r="E313" s="50" t="s">
        <v>37</v>
      </c>
      <c r="F313" s="50"/>
    </row>
    <row r="314" spans="1:6" ht="15.75" thickBot="1" x14ac:dyDescent="0.3">
      <c r="A314" s="50" t="s">
        <v>340</v>
      </c>
      <c r="B314" s="50"/>
      <c r="C314" s="50">
        <v>16</v>
      </c>
      <c r="D314" s="50"/>
      <c r="E314" s="50" t="s">
        <v>37</v>
      </c>
      <c r="F314" s="50"/>
    </row>
    <row r="315" spans="1:6" ht="15.75" thickBot="1" x14ac:dyDescent="0.3">
      <c r="A315" s="50" t="s">
        <v>341</v>
      </c>
      <c r="B315" s="50"/>
      <c r="C315" s="50">
        <v>16.8</v>
      </c>
      <c r="D315" s="50"/>
      <c r="E315" s="50" t="s">
        <v>37</v>
      </c>
      <c r="F315" s="50"/>
    </row>
    <row r="316" spans="1:6" ht="15.75" thickBot="1" x14ac:dyDescent="0.3">
      <c r="A316" s="50" t="s">
        <v>342</v>
      </c>
      <c r="B316" s="50"/>
      <c r="C316" s="50">
        <v>15.4</v>
      </c>
      <c r="D316" s="50"/>
      <c r="E316" s="50" t="s">
        <v>37</v>
      </c>
      <c r="F316" s="50"/>
    </row>
    <row r="317" spans="1:6" ht="15.75" thickBot="1" x14ac:dyDescent="0.3">
      <c r="A317" s="50" t="s">
        <v>343</v>
      </c>
      <c r="B317" s="50"/>
      <c r="C317" s="50">
        <v>16.8</v>
      </c>
      <c r="D317" s="50"/>
      <c r="E317" s="50" t="s">
        <v>37</v>
      </c>
      <c r="F317" s="50"/>
    </row>
    <row r="318" spans="1:6" ht="15.75" thickBot="1" x14ac:dyDescent="0.3">
      <c r="A318" s="50" t="s">
        <v>344</v>
      </c>
      <c r="B318" s="50"/>
      <c r="C318" s="50">
        <v>16</v>
      </c>
      <c r="D318" s="50"/>
      <c r="E318" s="50" t="s">
        <v>37</v>
      </c>
      <c r="F318" s="50"/>
    </row>
    <row r="319" spans="1:6" ht="15.75" thickBot="1" x14ac:dyDescent="0.3">
      <c r="A319" s="50" t="s">
        <v>345</v>
      </c>
      <c r="B319" s="50"/>
      <c r="C319" s="50">
        <v>15.8</v>
      </c>
      <c r="D319" s="50"/>
      <c r="E319" s="50" t="s">
        <v>37</v>
      </c>
      <c r="F319" s="50"/>
    </row>
    <row r="320" spans="1:6" ht="15.75" thickBot="1" x14ac:dyDescent="0.3">
      <c r="A320" s="50" t="s">
        <v>346</v>
      </c>
      <c r="B320" s="50"/>
      <c r="C320" s="50">
        <v>17</v>
      </c>
      <c r="D320" s="50"/>
      <c r="E320" s="50" t="s">
        <v>37</v>
      </c>
      <c r="F320" s="50"/>
    </row>
    <row r="321" spans="1:6" ht="15.75" thickBot="1" x14ac:dyDescent="0.3">
      <c r="A321" s="50" t="s">
        <v>347</v>
      </c>
      <c r="B321" s="50"/>
      <c r="C321" s="50">
        <v>18</v>
      </c>
      <c r="D321" s="50"/>
      <c r="E321" s="50" t="s">
        <v>37</v>
      </c>
      <c r="F321" s="50"/>
    </row>
    <row r="322" spans="1:6" ht="15.75" thickBot="1" x14ac:dyDescent="0.3">
      <c r="A322" s="50" t="s">
        <v>348</v>
      </c>
      <c r="B322" s="50"/>
      <c r="C322" s="50">
        <v>17.2</v>
      </c>
      <c r="D322" s="50"/>
      <c r="E322" s="50" t="s">
        <v>37</v>
      </c>
      <c r="F322" s="50"/>
    </row>
    <row r="323" spans="1:6" ht="15.75" thickBot="1" x14ac:dyDescent="0.3">
      <c r="A323" s="50" t="s">
        <v>349</v>
      </c>
      <c r="B323" s="50"/>
      <c r="C323" s="50">
        <v>17</v>
      </c>
      <c r="D323" s="50"/>
      <c r="E323" s="50" t="s">
        <v>37</v>
      </c>
      <c r="F323" s="50"/>
    </row>
    <row r="324" spans="1:6" ht="15.75" thickBot="1" x14ac:dyDescent="0.3">
      <c r="A324" s="50" t="s">
        <v>350</v>
      </c>
      <c r="B324" s="50"/>
      <c r="C324" s="50">
        <v>17.2</v>
      </c>
      <c r="D324" s="50"/>
      <c r="E324" s="50" t="s">
        <v>37</v>
      </c>
      <c r="F324" s="50"/>
    </row>
    <row r="325" spans="1:6" ht="15.75" thickBot="1" x14ac:dyDescent="0.3">
      <c r="A325" s="50" t="s">
        <v>351</v>
      </c>
      <c r="B325" s="50"/>
      <c r="C325" s="50">
        <v>17</v>
      </c>
      <c r="D325" s="50"/>
      <c r="E325" s="50" t="s">
        <v>37</v>
      </c>
      <c r="F325" s="50"/>
    </row>
    <row r="326" spans="1:6" ht="15.75" thickBot="1" x14ac:dyDescent="0.3">
      <c r="A326" s="50" t="s">
        <v>352</v>
      </c>
      <c r="B326" s="50"/>
      <c r="C326" s="50">
        <v>16.8</v>
      </c>
      <c r="D326" s="50"/>
      <c r="E326" s="50" t="s">
        <v>37</v>
      </c>
      <c r="F326" s="50"/>
    </row>
    <row r="327" spans="1:6" ht="15.75" thickBot="1" x14ac:dyDescent="0.3">
      <c r="A327" s="50" t="s">
        <v>353</v>
      </c>
      <c r="B327" s="50"/>
      <c r="C327" s="50">
        <v>17.2</v>
      </c>
      <c r="D327" s="50"/>
      <c r="E327" s="50" t="s">
        <v>37</v>
      </c>
      <c r="F327" s="50"/>
    </row>
    <row r="328" spans="1:6" ht="15.75" thickBot="1" x14ac:dyDescent="0.3">
      <c r="A328" s="50" t="s">
        <v>354</v>
      </c>
      <c r="B328" s="50"/>
      <c r="C328" s="50">
        <v>16</v>
      </c>
      <c r="D328" s="50"/>
      <c r="E328" s="50" t="s">
        <v>37</v>
      </c>
      <c r="F328" s="50"/>
    </row>
    <row r="329" spans="1:6" ht="15.75" thickBot="1" x14ac:dyDescent="0.3">
      <c r="A329" s="50" t="s">
        <v>355</v>
      </c>
      <c r="B329" s="50"/>
      <c r="C329" s="50">
        <v>17</v>
      </c>
      <c r="D329" s="50"/>
      <c r="E329" s="50" t="s">
        <v>37</v>
      </c>
      <c r="F329" s="50"/>
    </row>
    <row r="330" spans="1:6" ht="15.75" thickBot="1" x14ac:dyDescent="0.3">
      <c r="A330" s="50" t="s">
        <v>356</v>
      </c>
      <c r="B330" s="50"/>
      <c r="C330" s="50">
        <v>16</v>
      </c>
      <c r="D330" s="50"/>
      <c r="E330" s="50" t="s">
        <v>37</v>
      </c>
      <c r="F330" s="50"/>
    </row>
    <row r="331" spans="1:6" ht="15.75" thickBot="1" x14ac:dyDescent="0.3">
      <c r="A331" s="50" t="s">
        <v>357</v>
      </c>
      <c r="B331" s="50"/>
      <c r="C331" s="50">
        <v>15</v>
      </c>
      <c r="D331" s="50"/>
      <c r="E331" s="50" t="s">
        <v>37</v>
      </c>
      <c r="F331" s="50"/>
    </row>
    <row r="332" spans="1:6" ht="15.75" thickBot="1" x14ac:dyDescent="0.3">
      <c r="A332" s="50" t="s">
        <v>358</v>
      </c>
      <c r="B332" s="50"/>
      <c r="C332" s="50">
        <v>16.8</v>
      </c>
      <c r="D332" s="50"/>
      <c r="E332" s="50" t="s">
        <v>37</v>
      </c>
      <c r="F332" s="50"/>
    </row>
    <row r="333" spans="1:6" ht="15.75" thickBot="1" x14ac:dyDescent="0.3">
      <c r="A333" s="50" t="s">
        <v>359</v>
      </c>
      <c r="B333" s="50"/>
      <c r="C333" s="50">
        <v>16</v>
      </c>
      <c r="D333" s="50"/>
      <c r="E333" s="50" t="s">
        <v>37</v>
      </c>
      <c r="F333" s="50"/>
    </row>
    <row r="334" spans="1:6" ht="15.75" thickBot="1" x14ac:dyDescent="0.3">
      <c r="A334" s="50" t="s">
        <v>360</v>
      </c>
      <c r="B334" s="50"/>
      <c r="C334" s="50">
        <v>15</v>
      </c>
      <c r="D334" s="50"/>
      <c r="E334" s="50" t="s">
        <v>37</v>
      </c>
      <c r="F334" s="50"/>
    </row>
    <row r="335" spans="1:6" ht="15.75" thickBot="1" x14ac:dyDescent="0.3">
      <c r="A335" s="50" t="s">
        <v>361</v>
      </c>
      <c r="B335" s="50"/>
      <c r="C335" s="50">
        <v>16</v>
      </c>
      <c r="D335" s="50"/>
      <c r="E335" s="50" t="s">
        <v>37</v>
      </c>
      <c r="F335" s="50"/>
    </row>
    <row r="336" spans="1:6" ht="15.75" thickBot="1" x14ac:dyDescent="0.3">
      <c r="A336" s="50" t="s">
        <v>362</v>
      </c>
      <c r="B336" s="50"/>
      <c r="C336" s="50">
        <v>16.2</v>
      </c>
      <c r="D336" s="50"/>
      <c r="E336" s="50" t="s">
        <v>37</v>
      </c>
      <c r="F336" s="50"/>
    </row>
    <row r="337" spans="1:6" ht="15.75" thickBot="1" x14ac:dyDescent="0.3">
      <c r="A337" s="50" t="s">
        <v>363</v>
      </c>
      <c r="B337" s="50"/>
      <c r="C337" s="50">
        <v>16.8</v>
      </c>
      <c r="D337" s="50"/>
      <c r="E337" s="50" t="s">
        <v>37</v>
      </c>
      <c r="F337" s="50"/>
    </row>
    <row r="338" spans="1:6" ht="15.75" thickBot="1" x14ac:dyDescent="0.3">
      <c r="A338" s="50" t="s">
        <v>364</v>
      </c>
      <c r="B338" s="50"/>
      <c r="C338" s="50">
        <v>17</v>
      </c>
      <c r="D338" s="50"/>
      <c r="E338" s="50" t="s">
        <v>37</v>
      </c>
      <c r="F338" s="50"/>
    </row>
    <row r="339" spans="1:6" ht="15.75" thickBot="1" x14ac:dyDescent="0.3">
      <c r="A339" s="50" t="s">
        <v>365</v>
      </c>
      <c r="B339" s="50"/>
      <c r="C339" s="50">
        <v>15.6</v>
      </c>
      <c r="D339" s="50"/>
      <c r="E339" s="50" t="s">
        <v>37</v>
      </c>
      <c r="F339" s="50"/>
    </row>
    <row r="340" spans="1:6" ht="15.75" thickBot="1" x14ac:dyDescent="0.3">
      <c r="A340" s="50" t="s">
        <v>366</v>
      </c>
      <c r="B340" s="50"/>
      <c r="C340" s="50">
        <v>15</v>
      </c>
      <c r="D340" s="50"/>
      <c r="E340" s="50" t="s">
        <v>37</v>
      </c>
      <c r="F340" s="50"/>
    </row>
    <row r="341" spans="1:6" ht="15.75" thickBot="1" x14ac:dyDescent="0.3">
      <c r="A341" s="50" t="s">
        <v>367</v>
      </c>
      <c r="B341" s="50"/>
      <c r="C341" s="50">
        <v>16</v>
      </c>
      <c r="D341" s="50"/>
      <c r="E341" s="50" t="s">
        <v>37</v>
      </c>
      <c r="F341" s="50"/>
    </row>
    <row r="342" spans="1:6" ht="15.75" thickBot="1" x14ac:dyDescent="0.3">
      <c r="A342" s="50" t="s">
        <v>368</v>
      </c>
      <c r="B342" s="50"/>
      <c r="C342" s="50">
        <v>17</v>
      </c>
      <c r="D342" s="50"/>
      <c r="E342" s="50" t="s">
        <v>37</v>
      </c>
      <c r="F342" s="50"/>
    </row>
    <row r="343" spans="1:6" ht="15.75" thickBot="1" x14ac:dyDescent="0.3">
      <c r="A343" s="50" t="s">
        <v>369</v>
      </c>
      <c r="B343" s="50"/>
      <c r="C343" s="50">
        <v>16.8</v>
      </c>
      <c r="D343" s="50"/>
      <c r="E343" s="50" t="s">
        <v>37</v>
      </c>
      <c r="F343" s="50"/>
    </row>
    <row r="344" spans="1:6" ht="15.75" thickBot="1" x14ac:dyDescent="0.3">
      <c r="A344" s="50" t="s">
        <v>370</v>
      </c>
      <c r="B344" s="50"/>
      <c r="C344" s="50">
        <v>17</v>
      </c>
      <c r="D344" s="50"/>
      <c r="E344" s="50" t="s">
        <v>37</v>
      </c>
      <c r="F344" s="50"/>
    </row>
    <row r="345" spans="1:6" ht="15.75" thickBot="1" x14ac:dyDescent="0.3">
      <c r="A345" s="50" t="s">
        <v>371</v>
      </c>
      <c r="B345" s="50"/>
      <c r="C345" s="50">
        <v>16</v>
      </c>
      <c r="D345" s="50"/>
      <c r="E345" s="50" t="s">
        <v>37</v>
      </c>
      <c r="F345" s="50"/>
    </row>
    <row r="346" spans="1:6" ht="15.75" thickBot="1" x14ac:dyDescent="0.3">
      <c r="A346" s="50" t="s">
        <v>372</v>
      </c>
      <c r="B346" s="50"/>
      <c r="C346" s="50">
        <v>16.2</v>
      </c>
      <c r="D346" s="50"/>
      <c r="E346" s="50" t="s">
        <v>37</v>
      </c>
      <c r="F346" s="50"/>
    </row>
    <row r="347" spans="1:6" ht="15.75" thickBot="1" x14ac:dyDescent="0.3">
      <c r="A347" s="50" t="s">
        <v>373</v>
      </c>
      <c r="B347" s="50"/>
      <c r="C347" s="50">
        <v>17.8</v>
      </c>
      <c r="D347" s="50"/>
      <c r="E347" s="50" t="s">
        <v>37</v>
      </c>
      <c r="F347" s="50"/>
    </row>
    <row r="348" spans="1:6" ht="15.75" thickBot="1" x14ac:dyDescent="0.3">
      <c r="A348" s="50" t="s">
        <v>374</v>
      </c>
      <c r="B348" s="50"/>
      <c r="C348" s="50">
        <v>17</v>
      </c>
      <c r="D348" s="50"/>
      <c r="E348" s="50" t="s">
        <v>37</v>
      </c>
      <c r="F348" s="50"/>
    </row>
    <row r="349" spans="1:6" ht="15.75" thickBot="1" x14ac:dyDescent="0.3">
      <c r="A349" s="50" t="s">
        <v>375</v>
      </c>
      <c r="B349" s="50"/>
      <c r="C349" s="50">
        <v>17.399999999999999</v>
      </c>
      <c r="D349" s="50"/>
      <c r="E349" s="50" t="s">
        <v>37</v>
      </c>
      <c r="F349" s="50"/>
    </row>
    <row r="350" spans="1:6" ht="15.75" thickBot="1" x14ac:dyDescent="0.3">
      <c r="A350" s="50" t="s">
        <v>376</v>
      </c>
      <c r="B350" s="50"/>
      <c r="C350" s="50">
        <v>17</v>
      </c>
      <c r="D350" s="50"/>
      <c r="E350" s="50" t="s">
        <v>37</v>
      </c>
      <c r="F350" s="50"/>
    </row>
    <row r="351" spans="1:6" ht="15.75" thickBot="1" x14ac:dyDescent="0.3">
      <c r="A351" s="50" t="s">
        <v>377</v>
      </c>
      <c r="B351" s="50"/>
      <c r="C351" s="50">
        <v>16.8</v>
      </c>
      <c r="D351" s="50"/>
      <c r="E351" s="50" t="s">
        <v>37</v>
      </c>
      <c r="F351" s="50"/>
    </row>
    <row r="352" spans="1:6" ht="15.75" thickBot="1" x14ac:dyDescent="0.3">
      <c r="A352" s="50" t="s">
        <v>378</v>
      </c>
      <c r="B352" s="50"/>
      <c r="C352" s="50">
        <v>17</v>
      </c>
      <c r="D352" s="50"/>
      <c r="E352" s="50" t="s">
        <v>37</v>
      </c>
      <c r="F352" s="50"/>
    </row>
    <row r="353" spans="1:6" ht="15.75" thickBot="1" x14ac:dyDescent="0.3">
      <c r="A353" s="50" t="s">
        <v>379</v>
      </c>
      <c r="B353" s="50"/>
      <c r="C353" s="50">
        <v>16.399999999999999</v>
      </c>
      <c r="D353" s="50"/>
      <c r="E353" s="50" t="s">
        <v>37</v>
      </c>
      <c r="F353" s="50"/>
    </row>
    <row r="354" spans="1:6" ht="15.75" thickBot="1" x14ac:dyDescent="0.3">
      <c r="A354" s="50" t="s">
        <v>380</v>
      </c>
      <c r="B354" s="50"/>
      <c r="C354" s="50">
        <v>16</v>
      </c>
      <c r="D354" s="50"/>
      <c r="E354" s="50" t="s">
        <v>37</v>
      </c>
      <c r="F354" s="50"/>
    </row>
    <row r="355" spans="1:6" ht="15.75" thickBot="1" x14ac:dyDescent="0.3">
      <c r="A355" s="50" t="s">
        <v>381</v>
      </c>
      <c r="B355" s="50"/>
      <c r="C355" s="50">
        <v>17.2</v>
      </c>
      <c r="D355" s="50"/>
      <c r="E355" s="50" t="s">
        <v>37</v>
      </c>
      <c r="F355" s="50"/>
    </row>
    <row r="356" spans="1:6" x14ac:dyDescent="0.25">
      <c r="A356" s="2"/>
      <c r="B356" s="2"/>
      <c r="C356" s="2"/>
      <c r="D356" s="2"/>
      <c r="E356" s="2"/>
      <c r="F356" s="2"/>
    </row>
    <row r="357" spans="1:6" x14ac:dyDescent="0.25">
      <c r="A357" s="2"/>
      <c r="B357" s="2"/>
      <c r="C357" s="2"/>
      <c r="D357" s="2"/>
      <c r="E357" s="2"/>
      <c r="F357" s="2"/>
    </row>
    <row r="358" spans="1:6" x14ac:dyDescent="0.25">
      <c r="A358" s="2"/>
      <c r="B358" s="2"/>
      <c r="C358" s="2"/>
      <c r="D358" s="2"/>
      <c r="E358" s="2"/>
      <c r="F358" s="2"/>
    </row>
    <row r="359" spans="1:6" x14ac:dyDescent="0.25">
      <c r="A359" s="2"/>
      <c r="B359" s="2"/>
      <c r="C359" s="2"/>
      <c r="D359" s="2"/>
      <c r="E359" s="2"/>
      <c r="F359" s="2"/>
    </row>
    <row r="360" spans="1:6" x14ac:dyDescent="0.25">
      <c r="A360" s="2"/>
      <c r="B360" s="2"/>
      <c r="C360" s="2"/>
      <c r="D360" s="2"/>
      <c r="E360" s="2"/>
      <c r="F360" s="2"/>
    </row>
    <row r="361" spans="1:6" x14ac:dyDescent="0.25">
      <c r="A361" s="2"/>
      <c r="B361" s="2"/>
      <c r="C361" s="2"/>
      <c r="D361" s="2"/>
      <c r="E361" s="2"/>
      <c r="F361" s="2"/>
    </row>
    <row r="362" spans="1:6" x14ac:dyDescent="0.25">
      <c r="A362" s="2"/>
      <c r="B362" s="2"/>
      <c r="C362" s="2"/>
      <c r="D362" s="2"/>
      <c r="E362" s="2"/>
      <c r="F362" s="2"/>
    </row>
    <row r="363" spans="1:6" x14ac:dyDescent="0.25">
      <c r="A363" s="2"/>
      <c r="B363" s="2"/>
      <c r="C363" s="2"/>
      <c r="D363" s="2"/>
      <c r="E363" s="2"/>
      <c r="F363" s="2"/>
    </row>
    <row r="364" spans="1:6" x14ac:dyDescent="0.25">
      <c r="A364" s="2"/>
      <c r="B364" s="2"/>
      <c r="C364" s="2"/>
      <c r="D364" s="2"/>
      <c r="E364" s="2"/>
      <c r="F364" s="2"/>
    </row>
    <row r="365" spans="1:6" x14ac:dyDescent="0.25">
      <c r="A365" s="2"/>
      <c r="B365" s="2"/>
      <c r="C365" s="2"/>
      <c r="D365" s="2"/>
      <c r="E365" s="2"/>
      <c r="F365" s="2"/>
    </row>
  </sheetData>
  <mergeCells count="1045">
    <mergeCell ref="A12:B12"/>
    <mergeCell ref="C12:D12"/>
    <mergeCell ref="E12:F12"/>
    <mergeCell ref="A13:B13"/>
    <mergeCell ref="C13:D13"/>
    <mergeCell ref="E13:F13"/>
    <mergeCell ref="A10:B10"/>
    <mergeCell ref="C10:D10"/>
    <mergeCell ref="E10:F10"/>
    <mergeCell ref="A11:B11"/>
    <mergeCell ref="C11:D11"/>
    <mergeCell ref="E11:F11"/>
    <mergeCell ref="B1:F1"/>
    <mergeCell ref="A8:B8"/>
    <mergeCell ref="C8:D8"/>
    <mergeCell ref="E8:F8"/>
    <mergeCell ref="A9:B9"/>
    <mergeCell ref="C9:D9"/>
    <mergeCell ref="E9:F9"/>
    <mergeCell ref="A18:B18"/>
    <mergeCell ref="C18:D18"/>
    <mergeCell ref="E18:F18"/>
    <mergeCell ref="A19:B19"/>
    <mergeCell ref="C19:D19"/>
    <mergeCell ref="E19:F19"/>
    <mergeCell ref="A16:B16"/>
    <mergeCell ref="C16:D16"/>
    <mergeCell ref="E16:F16"/>
    <mergeCell ref="A17:B17"/>
    <mergeCell ref="C17:D17"/>
    <mergeCell ref="E17:F17"/>
    <mergeCell ref="A14:B14"/>
    <mergeCell ref="C14:D14"/>
    <mergeCell ref="E14:F14"/>
    <mergeCell ref="A15:B15"/>
    <mergeCell ref="C15:D15"/>
    <mergeCell ref="E15:F15"/>
    <mergeCell ref="A24:B24"/>
    <mergeCell ref="C24:D24"/>
    <mergeCell ref="E24:F24"/>
    <mergeCell ref="A25:B25"/>
    <mergeCell ref="C25:D25"/>
    <mergeCell ref="E25:F25"/>
    <mergeCell ref="A22:B22"/>
    <mergeCell ref="C22:D22"/>
    <mergeCell ref="E22:F22"/>
    <mergeCell ref="A23:B23"/>
    <mergeCell ref="C23:D23"/>
    <mergeCell ref="E23:F23"/>
    <mergeCell ref="A20:B20"/>
    <mergeCell ref="C20:D20"/>
    <mergeCell ref="E20:F20"/>
    <mergeCell ref="A21:B21"/>
    <mergeCell ref="C21:D21"/>
    <mergeCell ref="E21:F21"/>
    <mergeCell ref="A30:B30"/>
    <mergeCell ref="C30:D30"/>
    <mergeCell ref="E30:F30"/>
    <mergeCell ref="A31:B31"/>
    <mergeCell ref="C31:D31"/>
    <mergeCell ref="E31:F31"/>
    <mergeCell ref="A28:B28"/>
    <mergeCell ref="C28:D28"/>
    <mergeCell ref="E28:F28"/>
    <mergeCell ref="A29:B29"/>
    <mergeCell ref="C29:D29"/>
    <mergeCell ref="E29:F29"/>
    <mergeCell ref="A26:B26"/>
    <mergeCell ref="C26:D26"/>
    <mergeCell ref="E26:F26"/>
    <mergeCell ref="A27:B27"/>
    <mergeCell ref="C27:D27"/>
    <mergeCell ref="E27:F27"/>
    <mergeCell ref="A36:B36"/>
    <mergeCell ref="C36:D36"/>
    <mergeCell ref="E36:F36"/>
    <mergeCell ref="A37:B37"/>
    <mergeCell ref="C37:D37"/>
    <mergeCell ref="E37:F37"/>
    <mergeCell ref="A34:B34"/>
    <mergeCell ref="C34:D34"/>
    <mergeCell ref="E34:F34"/>
    <mergeCell ref="A35:B35"/>
    <mergeCell ref="C35:D35"/>
    <mergeCell ref="E35:F35"/>
    <mergeCell ref="A32:B32"/>
    <mergeCell ref="C32:D32"/>
    <mergeCell ref="E32:F32"/>
    <mergeCell ref="A33:B33"/>
    <mergeCell ref="C33:D33"/>
    <mergeCell ref="E33:F33"/>
    <mergeCell ref="A42:B42"/>
    <mergeCell ref="C42:D42"/>
    <mergeCell ref="E42:F42"/>
    <mergeCell ref="A43:B43"/>
    <mergeCell ref="C43:D43"/>
    <mergeCell ref="E43:F43"/>
    <mergeCell ref="A40:B40"/>
    <mergeCell ref="C40:D40"/>
    <mergeCell ref="E40:F40"/>
    <mergeCell ref="A41:B41"/>
    <mergeCell ref="C41:D41"/>
    <mergeCell ref="E41:F41"/>
    <mergeCell ref="A38:B38"/>
    <mergeCell ref="C38:D38"/>
    <mergeCell ref="E38:F38"/>
    <mergeCell ref="A39:B39"/>
    <mergeCell ref="C39:D39"/>
    <mergeCell ref="E39:F39"/>
    <mergeCell ref="A48:B48"/>
    <mergeCell ref="C48:D48"/>
    <mergeCell ref="E48:F48"/>
    <mergeCell ref="A49:B49"/>
    <mergeCell ref="C49:D49"/>
    <mergeCell ref="E49:F49"/>
    <mergeCell ref="A46:B46"/>
    <mergeCell ref="C46:D46"/>
    <mergeCell ref="E46:F46"/>
    <mergeCell ref="A47:B47"/>
    <mergeCell ref="C47:D47"/>
    <mergeCell ref="E47:F47"/>
    <mergeCell ref="A44:B44"/>
    <mergeCell ref="C44:D44"/>
    <mergeCell ref="E44:F44"/>
    <mergeCell ref="A45:B45"/>
    <mergeCell ref="C45:D45"/>
    <mergeCell ref="E45:F45"/>
    <mergeCell ref="A54:B54"/>
    <mergeCell ref="C54:D54"/>
    <mergeCell ref="E54:F54"/>
    <mergeCell ref="A55:B55"/>
    <mergeCell ref="C55:D55"/>
    <mergeCell ref="E55:F55"/>
    <mergeCell ref="A52:B52"/>
    <mergeCell ref="C52:D52"/>
    <mergeCell ref="E52:F52"/>
    <mergeCell ref="A53:B53"/>
    <mergeCell ref="C53:D53"/>
    <mergeCell ref="E53:F53"/>
    <mergeCell ref="A50:B50"/>
    <mergeCell ref="C50:D50"/>
    <mergeCell ref="E50:F50"/>
    <mergeCell ref="A51:B51"/>
    <mergeCell ref="C51:D51"/>
    <mergeCell ref="E51:F51"/>
    <mergeCell ref="A60:B60"/>
    <mergeCell ref="C60:D60"/>
    <mergeCell ref="E60:F60"/>
    <mergeCell ref="A61:B61"/>
    <mergeCell ref="C61:D61"/>
    <mergeCell ref="E61:F61"/>
    <mergeCell ref="A58:B58"/>
    <mergeCell ref="C58:D58"/>
    <mergeCell ref="E58:F58"/>
    <mergeCell ref="A59:B59"/>
    <mergeCell ref="C59:D59"/>
    <mergeCell ref="E59:F59"/>
    <mergeCell ref="A56:B56"/>
    <mergeCell ref="C56:D56"/>
    <mergeCell ref="E56:F56"/>
    <mergeCell ref="A57:B57"/>
    <mergeCell ref="C57:D57"/>
    <mergeCell ref="E57:F57"/>
    <mergeCell ref="A66:B66"/>
    <mergeCell ref="C66:D66"/>
    <mergeCell ref="E66:F66"/>
    <mergeCell ref="A67:B67"/>
    <mergeCell ref="C67:D67"/>
    <mergeCell ref="E67:F67"/>
    <mergeCell ref="A64:B64"/>
    <mergeCell ref="C64:D64"/>
    <mergeCell ref="E64:F64"/>
    <mergeCell ref="A65:B65"/>
    <mergeCell ref="C65:D65"/>
    <mergeCell ref="E65:F65"/>
    <mergeCell ref="A62:B62"/>
    <mergeCell ref="C62:D62"/>
    <mergeCell ref="E62:F62"/>
    <mergeCell ref="A63:B63"/>
    <mergeCell ref="C63:D63"/>
    <mergeCell ref="E63:F63"/>
    <mergeCell ref="A72:B72"/>
    <mergeCell ref="C72:D72"/>
    <mergeCell ref="E72:F72"/>
    <mergeCell ref="A73:B73"/>
    <mergeCell ref="C73:D73"/>
    <mergeCell ref="E73:F73"/>
    <mergeCell ref="A70:B70"/>
    <mergeCell ref="C70:D70"/>
    <mergeCell ref="E70:F70"/>
    <mergeCell ref="A71:B71"/>
    <mergeCell ref="C71:D71"/>
    <mergeCell ref="E71:F71"/>
    <mergeCell ref="A68:B68"/>
    <mergeCell ref="C68:D68"/>
    <mergeCell ref="E68:F68"/>
    <mergeCell ref="A69:B69"/>
    <mergeCell ref="C69:D69"/>
    <mergeCell ref="E69:F69"/>
    <mergeCell ref="A78:B78"/>
    <mergeCell ref="C78:D78"/>
    <mergeCell ref="E78:F78"/>
    <mergeCell ref="A79:B79"/>
    <mergeCell ref="C79:D79"/>
    <mergeCell ref="E79:F79"/>
    <mergeCell ref="A76:B76"/>
    <mergeCell ref="C76:D76"/>
    <mergeCell ref="E76:F76"/>
    <mergeCell ref="A77:B77"/>
    <mergeCell ref="C77:D77"/>
    <mergeCell ref="E77:F77"/>
    <mergeCell ref="A74:B74"/>
    <mergeCell ref="C74:D74"/>
    <mergeCell ref="E74:F74"/>
    <mergeCell ref="A75:B75"/>
    <mergeCell ref="C75:D75"/>
    <mergeCell ref="E75:F75"/>
    <mergeCell ref="A84:B84"/>
    <mergeCell ref="C84:D84"/>
    <mergeCell ref="E84:F84"/>
    <mergeCell ref="A85:B85"/>
    <mergeCell ref="C85:D85"/>
    <mergeCell ref="E85:F85"/>
    <mergeCell ref="A82:B82"/>
    <mergeCell ref="C82:D82"/>
    <mergeCell ref="E82:F82"/>
    <mergeCell ref="A83:B83"/>
    <mergeCell ref="C83:D83"/>
    <mergeCell ref="E83:F83"/>
    <mergeCell ref="A80:B80"/>
    <mergeCell ref="C80:D80"/>
    <mergeCell ref="E80:F80"/>
    <mergeCell ref="A81:B81"/>
    <mergeCell ref="C81:D81"/>
    <mergeCell ref="E81:F81"/>
    <mergeCell ref="A90:B90"/>
    <mergeCell ref="C90:D90"/>
    <mergeCell ref="E90:F90"/>
    <mergeCell ref="A91:B91"/>
    <mergeCell ref="C91:D91"/>
    <mergeCell ref="E91:F91"/>
    <mergeCell ref="A88:B88"/>
    <mergeCell ref="C88:D88"/>
    <mergeCell ref="E88:F88"/>
    <mergeCell ref="A89:B89"/>
    <mergeCell ref="C89:D89"/>
    <mergeCell ref="E89:F89"/>
    <mergeCell ref="A86:B86"/>
    <mergeCell ref="C86:D86"/>
    <mergeCell ref="E86:F86"/>
    <mergeCell ref="A87:B87"/>
    <mergeCell ref="C87:D87"/>
    <mergeCell ref="E87:F87"/>
    <mergeCell ref="A96:B96"/>
    <mergeCell ref="C96:D96"/>
    <mergeCell ref="E96:F96"/>
    <mergeCell ref="A97:B97"/>
    <mergeCell ref="C97:D97"/>
    <mergeCell ref="E97:F97"/>
    <mergeCell ref="A94:B94"/>
    <mergeCell ref="C94:D94"/>
    <mergeCell ref="E94:F94"/>
    <mergeCell ref="A95:B95"/>
    <mergeCell ref="C95:D95"/>
    <mergeCell ref="E95:F95"/>
    <mergeCell ref="A92:B92"/>
    <mergeCell ref="C92:D92"/>
    <mergeCell ref="E92:F92"/>
    <mergeCell ref="A93:B93"/>
    <mergeCell ref="C93:D93"/>
    <mergeCell ref="E93:F93"/>
    <mergeCell ref="A102:B102"/>
    <mergeCell ref="C102:D102"/>
    <mergeCell ref="E102:F102"/>
    <mergeCell ref="A103:B103"/>
    <mergeCell ref="C103:D103"/>
    <mergeCell ref="E103:F103"/>
    <mergeCell ref="A100:B100"/>
    <mergeCell ref="C100:D100"/>
    <mergeCell ref="E100:F100"/>
    <mergeCell ref="A101:B101"/>
    <mergeCell ref="C101:D101"/>
    <mergeCell ref="E101:F101"/>
    <mergeCell ref="A98:B98"/>
    <mergeCell ref="C98:D98"/>
    <mergeCell ref="E98:F98"/>
    <mergeCell ref="A99:B99"/>
    <mergeCell ref="C99:D99"/>
    <mergeCell ref="E99:F99"/>
    <mergeCell ref="A108:B108"/>
    <mergeCell ref="C108:D108"/>
    <mergeCell ref="E108:F108"/>
    <mergeCell ref="A109:B109"/>
    <mergeCell ref="C109:D109"/>
    <mergeCell ref="E109:F109"/>
    <mergeCell ref="A106:B106"/>
    <mergeCell ref="C106:D106"/>
    <mergeCell ref="E106:F106"/>
    <mergeCell ref="A107:B107"/>
    <mergeCell ref="C107:D107"/>
    <mergeCell ref="E107:F107"/>
    <mergeCell ref="A104:B104"/>
    <mergeCell ref="C104:D104"/>
    <mergeCell ref="E104:F104"/>
    <mergeCell ref="A105:B105"/>
    <mergeCell ref="C105:D105"/>
    <mergeCell ref="E105:F105"/>
    <mergeCell ref="A114:B114"/>
    <mergeCell ref="C114:D114"/>
    <mergeCell ref="E114:F114"/>
    <mergeCell ref="A115:B115"/>
    <mergeCell ref="C115:D115"/>
    <mergeCell ref="E115:F115"/>
    <mergeCell ref="A112:B112"/>
    <mergeCell ref="C112:D112"/>
    <mergeCell ref="E112:F112"/>
    <mergeCell ref="A113:B113"/>
    <mergeCell ref="C113:D113"/>
    <mergeCell ref="E113:F113"/>
    <mergeCell ref="A110:B110"/>
    <mergeCell ref="C110:D110"/>
    <mergeCell ref="E110:F110"/>
    <mergeCell ref="A111:B111"/>
    <mergeCell ref="C111:D111"/>
    <mergeCell ref="E111:F111"/>
    <mergeCell ref="A120:B120"/>
    <mergeCell ref="C120:D120"/>
    <mergeCell ref="E120:F120"/>
    <mergeCell ref="A121:B121"/>
    <mergeCell ref="C121:D121"/>
    <mergeCell ref="E121:F121"/>
    <mergeCell ref="A118:B118"/>
    <mergeCell ref="C118:D118"/>
    <mergeCell ref="E118:F118"/>
    <mergeCell ref="A119:B119"/>
    <mergeCell ref="C119:D119"/>
    <mergeCell ref="E119:F119"/>
    <mergeCell ref="A116:B116"/>
    <mergeCell ref="C116:D116"/>
    <mergeCell ref="E116:F116"/>
    <mergeCell ref="A117:B117"/>
    <mergeCell ref="C117:D117"/>
    <mergeCell ref="E117:F117"/>
    <mergeCell ref="A126:B126"/>
    <mergeCell ref="C126:D126"/>
    <mergeCell ref="E126:F126"/>
    <mergeCell ref="A127:B127"/>
    <mergeCell ref="C127:D127"/>
    <mergeCell ref="E127:F127"/>
    <mergeCell ref="A124:B124"/>
    <mergeCell ref="C124:D124"/>
    <mergeCell ref="E124:F124"/>
    <mergeCell ref="A125:B125"/>
    <mergeCell ref="C125:D125"/>
    <mergeCell ref="E125:F125"/>
    <mergeCell ref="A122:B122"/>
    <mergeCell ref="C122:D122"/>
    <mergeCell ref="E122:F122"/>
    <mergeCell ref="A123:B123"/>
    <mergeCell ref="C123:D123"/>
    <mergeCell ref="E123:F123"/>
    <mergeCell ref="A132:B132"/>
    <mergeCell ref="C132:D132"/>
    <mergeCell ref="E132:F132"/>
    <mergeCell ref="A133:B133"/>
    <mergeCell ref="C133:D133"/>
    <mergeCell ref="E133:F133"/>
    <mergeCell ref="A130:B130"/>
    <mergeCell ref="C130:D130"/>
    <mergeCell ref="E130:F130"/>
    <mergeCell ref="A131:B131"/>
    <mergeCell ref="C131:D131"/>
    <mergeCell ref="E131:F131"/>
    <mergeCell ref="A128:B128"/>
    <mergeCell ref="C128:D128"/>
    <mergeCell ref="E128:F128"/>
    <mergeCell ref="A129:B129"/>
    <mergeCell ref="C129:D129"/>
    <mergeCell ref="E129:F129"/>
    <mergeCell ref="A138:B138"/>
    <mergeCell ref="C138:D138"/>
    <mergeCell ref="E138:F138"/>
    <mergeCell ref="A139:B139"/>
    <mergeCell ref="C139:D139"/>
    <mergeCell ref="E139:F139"/>
    <mergeCell ref="A136:B136"/>
    <mergeCell ref="C136:D136"/>
    <mergeCell ref="E136:F136"/>
    <mergeCell ref="A137:B137"/>
    <mergeCell ref="C137:D137"/>
    <mergeCell ref="E137:F137"/>
    <mergeCell ref="A134:B134"/>
    <mergeCell ref="C134:D134"/>
    <mergeCell ref="E134:F134"/>
    <mergeCell ref="A135:B135"/>
    <mergeCell ref="C135:D135"/>
    <mergeCell ref="E135:F135"/>
    <mergeCell ref="A144:B144"/>
    <mergeCell ref="C144:D144"/>
    <mergeCell ref="E144:F144"/>
    <mergeCell ref="A145:B145"/>
    <mergeCell ref="C145:D145"/>
    <mergeCell ref="E145:F145"/>
    <mergeCell ref="A142:B142"/>
    <mergeCell ref="C142:D142"/>
    <mergeCell ref="E142:F142"/>
    <mergeCell ref="A143:B143"/>
    <mergeCell ref="C143:D143"/>
    <mergeCell ref="E143:F143"/>
    <mergeCell ref="A140:B140"/>
    <mergeCell ref="C140:D140"/>
    <mergeCell ref="E140:F140"/>
    <mergeCell ref="A141:B141"/>
    <mergeCell ref="C141:D141"/>
    <mergeCell ref="E141:F141"/>
    <mergeCell ref="A150:B150"/>
    <mergeCell ref="C150:D150"/>
    <mergeCell ref="E150:F150"/>
    <mergeCell ref="A151:B151"/>
    <mergeCell ref="C151:D151"/>
    <mergeCell ref="E151:F151"/>
    <mergeCell ref="A148:B148"/>
    <mergeCell ref="C148:D148"/>
    <mergeCell ref="E148:F148"/>
    <mergeCell ref="A149:B149"/>
    <mergeCell ref="C149:D149"/>
    <mergeCell ref="E149:F149"/>
    <mergeCell ref="A146:B146"/>
    <mergeCell ref="C146:D146"/>
    <mergeCell ref="E146:F146"/>
    <mergeCell ref="A147:B147"/>
    <mergeCell ref="C147:D147"/>
    <mergeCell ref="E147:F147"/>
    <mergeCell ref="A156:B156"/>
    <mergeCell ref="C156:D156"/>
    <mergeCell ref="E156:F156"/>
    <mergeCell ref="A157:B157"/>
    <mergeCell ref="C157:D157"/>
    <mergeCell ref="E157:F157"/>
    <mergeCell ref="A154:B154"/>
    <mergeCell ref="C154:D154"/>
    <mergeCell ref="E154:F154"/>
    <mergeCell ref="A155:B155"/>
    <mergeCell ref="C155:D155"/>
    <mergeCell ref="E155:F155"/>
    <mergeCell ref="A152:B152"/>
    <mergeCell ref="C152:D152"/>
    <mergeCell ref="E152:F152"/>
    <mergeCell ref="A153:B153"/>
    <mergeCell ref="C153:D153"/>
    <mergeCell ref="E153:F153"/>
    <mergeCell ref="A162:B162"/>
    <mergeCell ref="C162:D162"/>
    <mergeCell ref="E162:F162"/>
    <mergeCell ref="A163:B163"/>
    <mergeCell ref="C163:D163"/>
    <mergeCell ref="E163:F163"/>
    <mergeCell ref="A160:B160"/>
    <mergeCell ref="C160:D160"/>
    <mergeCell ref="E160:F160"/>
    <mergeCell ref="A161:B161"/>
    <mergeCell ref="C161:D161"/>
    <mergeCell ref="E161:F161"/>
    <mergeCell ref="A158:B158"/>
    <mergeCell ref="C158:D158"/>
    <mergeCell ref="E158:F158"/>
    <mergeCell ref="A159:B159"/>
    <mergeCell ref="C159:D159"/>
    <mergeCell ref="E159:F159"/>
    <mergeCell ref="A168:B168"/>
    <mergeCell ref="C168:D168"/>
    <mergeCell ref="E168:F168"/>
    <mergeCell ref="A169:B169"/>
    <mergeCell ref="C169:D169"/>
    <mergeCell ref="E169:F169"/>
    <mergeCell ref="A166:B166"/>
    <mergeCell ref="C166:D166"/>
    <mergeCell ref="E166:F166"/>
    <mergeCell ref="A167:B167"/>
    <mergeCell ref="C167:D167"/>
    <mergeCell ref="E167:F167"/>
    <mergeCell ref="A164:B164"/>
    <mergeCell ref="C164:D164"/>
    <mergeCell ref="E164:F164"/>
    <mergeCell ref="A165:B165"/>
    <mergeCell ref="C165:D165"/>
    <mergeCell ref="E165:F165"/>
    <mergeCell ref="A174:B174"/>
    <mergeCell ref="C174:D174"/>
    <mergeCell ref="E174:F174"/>
    <mergeCell ref="A175:B175"/>
    <mergeCell ref="C175:D175"/>
    <mergeCell ref="E175:F175"/>
    <mergeCell ref="A172:B172"/>
    <mergeCell ref="C172:D172"/>
    <mergeCell ref="E172:F172"/>
    <mergeCell ref="A173:B173"/>
    <mergeCell ref="C173:D173"/>
    <mergeCell ref="E173:F173"/>
    <mergeCell ref="A170:B170"/>
    <mergeCell ref="C170:D170"/>
    <mergeCell ref="E170:F170"/>
    <mergeCell ref="A171:B171"/>
    <mergeCell ref="C171:D171"/>
    <mergeCell ref="E171:F171"/>
    <mergeCell ref="A180:B180"/>
    <mergeCell ref="C180:D180"/>
    <mergeCell ref="E180:F180"/>
    <mergeCell ref="A181:B181"/>
    <mergeCell ref="C181:D181"/>
    <mergeCell ref="E181:F181"/>
    <mergeCell ref="A178:B178"/>
    <mergeCell ref="C178:D178"/>
    <mergeCell ref="E178:F178"/>
    <mergeCell ref="A179:B179"/>
    <mergeCell ref="C179:D179"/>
    <mergeCell ref="E179:F179"/>
    <mergeCell ref="A176:B176"/>
    <mergeCell ref="C176:D176"/>
    <mergeCell ref="E176:F176"/>
    <mergeCell ref="A177:B177"/>
    <mergeCell ref="C177:D177"/>
    <mergeCell ref="E177:F177"/>
    <mergeCell ref="A186:B186"/>
    <mergeCell ref="C186:D186"/>
    <mergeCell ref="E186:F186"/>
    <mergeCell ref="A187:B187"/>
    <mergeCell ref="C187:D187"/>
    <mergeCell ref="E187:F187"/>
    <mergeCell ref="A184:B184"/>
    <mergeCell ref="C184:D184"/>
    <mergeCell ref="E184:F184"/>
    <mergeCell ref="A185:B185"/>
    <mergeCell ref="C185:D185"/>
    <mergeCell ref="E185:F185"/>
    <mergeCell ref="A182:B182"/>
    <mergeCell ref="C182:D182"/>
    <mergeCell ref="E182:F182"/>
    <mergeCell ref="A183:B183"/>
    <mergeCell ref="C183:D183"/>
    <mergeCell ref="E183:F183"/>
    <mergeCell ref="A192:B192"/>
    <mergeCell ref="C192:D192"/>
    <mergeCell ref="E192:F192"/>
    <mergeCell ref="A193:B193"/>
    <mergeCell ref="C193:D193"/>
    <mergeCell ref="E193:F193"/>
    <mergeCell ref="A190:B190"/>
    <mergeCell ref="C190:D190"/>
    <mergeCell ref="E190:F190"/>
    <mergeCell ref="A191:B191"/>
    <mergeCell ref="C191:D191"/>
    <mergeCell ref="E191:F191"/>
    <mergeCell ref="A188:B188"/>
    <mergeCell ref="C188:D188"/>
    <mergeCell ref="E188:F188"/>
    <mergeCell ref="A189:B189"/>
    <mergeCell ref="C189:D189"/>
    <mergeCell ref="E189:F189"/>
    <mergeCell ref="A198:B198"/>
    <mergeCell ref="C198:D198"/>
    <mergeCell ref="E198:F198"/>
    <mergeCell ref="A199:B199"/>
    <mergeCell ref="C199:D199"/>
    <mergeCell ref="E199:F199"/>
    <mergeCell ref="A196:B196"/>
    <mergeCell ref="C196:D196"/>
    <mergeCell ref="E196:F196"/>
    <mergeCell ref="A197:B197"/>
    <mergeCell ref="C197:D197"/>
    <mergeCell ref="E197:F197"/>
    <mergeCell ref="A194:B194"/>
    <mergeCell ref="C194:D194"/>
    <mergeCell ref="E194:F194"/>
    <mergeCell ref="A195:B195"/>
    <mergeCell ref="C195:D195"/>
    <mergeCell ref="E195:F195"/>
    <mergeCell ref="A204:B204"/>
    <mergeCell ref="C204:D204"/>
    <mergeCell ref="E204:F204"/>
    <mergeCell ref="A205:B205"/>
    <mergeCell ref="C205:D205"/>
    <mergeCell ref="E205:F205"/>
    <mergeCell ref="A202:B202"/>
    <mergeCell ref="C202:D202"/>
    <mergeCell ref="E202:F202"/>
    <mergeCell ref="A203:B203"/>
    <mergeCell ref="C203:D203"/>
    <mergeCell ref="E203:F203"/>
    <mergeCell ref="A200:B200"/>
    <mergeCell ref="C200:D200"/>
    <mergeCell ref="E200:F200"/>
    <mergeCell ref="A201:B201"/>
    <mergeCell ref="C201:D201"/>
    <mergeCell ref="E201:F201"/>
    <mergeCell ref="A210:B210"/>
    <mergeCell ref="C210:D210"/>
    <mergeCell ref="E210:F210"/>
    <mergeCell ref="A211:B211"/>
    <mergeCell ref="C211:D211"/>
    <mergeCell ref="E211:F211"/>
    <mergeCell ref="A208:B208"/>
    <mergeCell ref="C208:D208"/>
    <mergeCell ref="E208:F208"/>
    <mergeCell ref="A209:B209"/>
    <mergeCell ref="C209:D209"/>
    <mergeCell ref="E209:F209"/>
    <mergeCell ref="A206:B206"/>
    <mergeCell ref="C206:D206"/>
    <mergeCell ref="E206:F206"/>
    <mergeCell ref="A207:B207"/>
    <mergeCell ref="C207:D207"/>
    <mergeCell ref="E207:F207"/>
    <mergeCell ref="A216:B216"/>
    <mergeCell ref="C216:D216"/>
    <mergeCell ref="E216:F216"/>
    <mergeCell ref="A217:B217"/>
    <mergeCell ref="C217:D217"/>
    <mergeCell ref="E217:F217"/>
    <mergeCell ref="A214:B214"/>
    <mergeCell ref="C214:D214"/>
    <mergeCell ref="E214:F214"/>
    <mergeCell ref="A215:B215"/>
    <mergeCell ref="C215:D215"/>
    <mergeCell ref="E215:F215"/>
    <mergeCell ref="A212:B212"/>
    <mergeCell ref="C212:D212"/>
    <mergeCell ref="E212:F212"/>
    <mergeCell ref="A213:B213"/>
    <mergeCell ref="C213:D213"/>
    <mergeCell ref="E213:F213"/>
    <mergeCell ref="A222:B222"/>
    <mergeCell ref="C222:D222"/>
    <mergeCell ref="E222:F222"/>
    <mergeCell ref="A223:B223"/>
    <mergeCell ref="C223:D223"/>
    <mergeCell ref="E223:F223"/>
    <mergeCell ref="A220:B220"/>
    <mergeCell ref="C220:D220"/>
    <mergeCell ref="E220:F220"/>
    <mergeCell ref="A221:B221"/>
    <mergeCell ref="C221:D221"/>
    <mergeCell ref="E221:F221"/>
    <mergeCell ref="A218:B218"/>
    <mergeCell ref="C218:D218"/>
    <mergeCell ref="E218:F218"/>
    <mergeCell ref="A219:B219"/>
    <mergeCell ref="C219:D219"/>
    <mergeCell ref="E219:F219"/>
    <mergeCell ref="A228:B228"/>
    <mergeCell ref="C228:D228"/>
    <mergeCell ref="E228:F228"/>
    <mergeCell ref="A229:B229"/>
    <mergeCell ref="C229:D229"/>
    <mergeCell ref="E229:F229"/>
    <mergeCell ref="A226:B226"/>
    <mergeCell ref="C226:D226"/>
    <mergeCell ref="E226:F226"/>
    <mergeCell ref="A227:B227"/>
    <mergeCell ref="C227:D227"/>
    <mergeCell ref="E227:F227"/>
    <mergeCell ref="A224:B224"/>
    <mergeCell ref="C224:D224"/>
    <mergeCell ref="E224:F224"/>
    <mergeCell ref="A225:B225"/>
    <mergeCell ref="C225:D225"/>
    <mergeCell ref="E225:F225"/>
    <mergeCell ref="A234:B234"/>
    <mergeCell ref="C234:D234"/>
    <mergeCell ref="E234:F234"/>
    <mergeCell ref="A235:B235"/>
    <mergeCell ref="C235:D235"/>
    <mergeCell ref="E235:F235"/>
    <mergeCell ref="A232:B232"/>
    <mergeCell ref="C232:D232"/>
    <mergeCell ref="E232:F232"/>
    <mergeCell ref="A233:B233"/>
    <mergeCell ref="C233:D233"/>
    <mergeCell ref="E233:F233"/>
    <mergeCell ref="A230:B230"/>
    <mergeCell ref="C230:D230"/>
    <mergeCell ref="E230:F230"/>
    <mergeCell ref="A231:B231"/>
    <mergeCell ref="C231:D231"/>
    <mergeCell ref="E231:F231"/>
    <mergeCell ref="A240:B240"/>
    <mergeCell ref="C240:D240"/>
    <mergeCell ref="E240:F240"/>
    <mergeCell ref="A241:B241"/>
    <mergeCell ref="C241:D241"/>
    <mergeCell ref="E241:F241"/>
    <mergeCell ref="A238:B238"/>
    <mergeCell ref="C238:D238"/>
    <mergeCell ref="E238:F238"/>
    <mergeCell ref="A239:B239"/>
    <mergeCell ref="C239:D239"/>
    <mergeCell ref="E239:F239"/>
    <mergeCell ref="A236:B236"/>
    <mergeCell ref="C236:D236"/>
    <mergeCell ref="E236:F236"/>
    <mergeCell ref="A237:B237"/>
    <mergeCell ref="C237:D237"/>
    <mergeCell ref="E237:F237"/>
    <mergeCell ref="A246:B246"/>
    <mergeCell ref="C246:D246"/>
    <mergeCell ref="E246:F246"/>
    <mergeCell ref="A247:B247"/>
    <mergeCell ref="C247:D247"/>
    <mergeCell ref="E247:F247"/>
    <mergeCell ref="A244:B244"/>
    <mergeCell ref="C244:D244"/>
    <mergeCell ref="E244:F244"/>
    <mergeCell ref="A245:B245"/>
    <mergeCell ref="C245:D245"/>
    <mergeCell ref="E245:F245"/>
    <mergeCell ref="A242:B242"/>
    <mergeCell ref="C242:D242"/>
    <mergeCell ref="E242:F242"/>
    <mergeCell ref="A243:B243"/>
    <mergeCell ref="C243:D243"/>
    <mergeCell ref="E243:F243"/>
    <mergeCell ref="A252:B252"/>
    <mergeCell ref="C252:D252"/>
    <mergeCell ref="E252:F252"/>
    <mergeCell ref="A253:B253"/>
    <mergeCell ref="C253:D253"/>
    <mergeCell ref="E253:F253"/>
    <mergeCell ref="A250:B250"/>
    <mergeCell ref="C250:D250"/>
    <mergeCell ref="E250:F250"/>
    <mergeCell ref="A251:B251"/>
    <mergeCell ref="C251:D251"/>
    <mergeCell ref="E251:F251"/>
    <mergeCell ref="A248:B248"/>
    <mergeCell ref="C248:D248"/>
    <mergeCell ref="E248:F248"/>
    <mergeCell ref="A249:B249"/>
    <mergeCell ref="C249:D249"/>
    <mergeCell ref="E249:F249"/>
    <mergeCell ref="A258:B258"/>
    <mergeCell ref="C258:D258"/>
    <mergeCell ref="E258:F258"/>
    <mergeCell ref="A259:B259"/>
    <mergeCell ref="C259:D259"/>
    <mergeCell ref="E259:F259"/>
    <mergeCell ref="A256:B256"/>
    <mergeCell ref="C256:D256"/>
    <mergeCell ref="E256:F256"/>
    <mergeCell ref="A257:B257"/>
    <mergeCell ref="C257:D257"/>
    <mergeCell ref="E257:F257"/>
    <mergeCell ref="A254:B254"/>
    <mergeCell ref="C254:D254"/>
    <mergeCell ref="E254:F254"/>
    <mergeCell ref="A255:B255"/>
    <mergeCell ref="C255:D255"/>
    <mergeCell ref="E255:F255"/>
    <mergeCell ref="A264:B264"/>
    <mergeCell ref="C264:D264"/>
    <mergeCell ref="E264:F264"/>
    <mergeCell ref="A265:B265"/>
    <mergeCell ref="C265:D265"/>
    <mergeCell ref="E265:F265"/>
    <mergeCell ref="A262:B262"/>
    <mergeCell ref="C262:D262"/>
    <mergeCell ref="E262:F262"/>
    <mergeCell ref="A263:B263"/>
    <mergeCell ref="C263:D263"/>
    <mergeCell ref="E263:F263"/>
    <mergeCell ref="A260:B260"/>
    <mergeCell ref="C260:D260"/>
    <mergeCell ref="E260:F260"/>
    <mergeCell ref="A261:B261"/>
    <mergeCell ref="C261:D261"/>
    <mergeCell ref="E261:F261"/>
    <mergeCell ref="A270:B270"/>
    <mergeCell ref="C270:D270"/>
    <mergeCell ref="E270:F270"/>
    <mergeCell ref="A271:B271"/>
    <mergeCell ref="C271:D271"/>
    <mergeCell ref="E271:F271"/>
    <mergeCell ref="A268:B268"/>
    <mergeCell ref="C268:D268"/>
    <mergeCell ref="E268:F268"/>
    <mergeCell ref="A269:B269"/>
    <mergeCell ref="C269:D269"/>
    <mergeCell ref="E269:F269"/>
    <mergeCell ref="A266:B266"/>
    <mergeCell ref="C266:D266"/>
    <mergeCell ref="E266:F266"/>
    <mergeCell ref="A267:B267"/>
    <mergeCell ref="C267:D267"/>
    <mergeCell ref="E267:F267"/>
    <mergeCell ref="A276:B276"/>
    <mergeCell ref="C276:D276"/>
    <mergeCell ref="E276:F276"/>
    <mergeCell ref="A277:B277"/>
    <mergeCell ref="C277:D277"/>
    <mergeCell ref="E277:F277"/>
    <mergeCell ref="A274:B274"/>
    <mergeCell ref="C274:D274"/>
    <mergeCell ref="E274:F274"/>
    <mergeCell ref="A275:B275"/>
    <mergeCell ref="C275:D275"/>
    <mergeCell ref="E275:F275"/>
    <mergeCell ref="A272:B272"/>
    <mergeCell ref="C272:D272"/>
    <mergeCell ref="E272:F272"/>
    <mergeCell ref="A273:B273"/>
    <mergeCell ref="C273:D273"/>
    <mergeCell ref="E273:F273"/>
    <mergeCell ref="A282:B282"/>
    <mergeCell ref="C282:D282"/>
    <mergeCell ref="E282:F282"/>
    <mergeCell ref="A283:B283"/>
    <mergeCell ref="C283:D283"/>
    <mergeCell ref="E283:F283"/>
    <mergeCell ref="A280:B280"/>
    <mergeCell ref="C280:D280"/>
    <mergeCell ref="E280:F280"/>
    <mergeCell ref="A281:B281"/>
    <mergeCell ref="C281:D281"/>
    <mergeCell ref="E281:F281"/>
    <mergeCell ref="A278:B278"/>
    <mergeCell ref="C278:D278"/>
    <mergeCell ref="E278:F278"/>
    <mergeCell ref="A279:B279"/>
    <mergeCell ref="C279:D279"/>
    <mergeCell ref="E279:F279"/>
    <mergeCell ref="A288:B288"/>
    <mergeCell ref="C288:D288"/>
    <mergeCell ref="E288:F288"/>
    <mergeCell ref="A289:B289"/>
    <mergeCell ref="C289:D289"/>
    <mergeCell ref="E289:F289"/>
    <mergeCell ref="A286:B286"/>
    <mergeCell ref="C286:D286"/>
    <mergeCell ref="E286:F286"/>
    <mergeCell ref="A287:B287"/>
    <mergeCell ref="C287:D287"/>
    <mergeCell ref="E287:F287"/>
    <mergeCell ref="A284:B284"/>
    <mergeCell ref="C284:D284"/>
    <mergeCell ref="E284:F284"/>
    <mergeCell ref="A285:B285"/>
    <mergeCell ref="C285:D285"/>
    <mergeCell ref="E285:F285"/>
    <mergeCell ref="A294:B294"/>
    <mergeCell ref="C294:D294"/>
    <mergeCell ref="E294:F294"/>
    <mergeCell ref="A295:B295"/>
    <mergeCell ref="C295:D295"/>
    <mergeCell ref="E295:F295"/>
    <mergeCell ref="A292:B292"/>
    <mergeCell ref="C292:D292"/>
    <mergeCell ref="E292:F292"/>
    <mergeCell ref="A293:B293"/>
    <mergeCell ref="C293:D293"/>
    <mergeCell ref="E293:F293"/>
    <mergeCell ref="A290:B290"/>
    <mergeCell ref="C290:D290"/>
    <mergeCell ref="E290:F290"/>
    <mergeCell ref="A291:B291"/>
    <mergeCell ref="C291:D291"/>
    <mergeCell ref="E291:F291"/>
    <mergeCell ref="A300:B300"/>
    <mergeCell ref="C300:D300"/>
    <mergeCell ref="E300:F300"/>
    <mergeCell ref="A301:B301"/>
    <mergeCell ref="C301:D301"/>
    <mergeCell ref="E301:F301"/>
    <mergeCell ref="A298:B298"/>
    <mergeCell ref="C298:D298"/>
    <mergeCell ref="E298:F298"/>
    <mergeCell ref="A299:B299"/>
    <mergeCell ref="C299:D299"/>
    <mergeCell ref="E299:F299"/>
    <mergeCell ref="A296:B296"/>
    <mergeCell ref="C296:D296"/>
    <mergeCell ref="E296:F296"/>
    <mergeCell ref="A297:B297"/>
    <mergeCell ref="C297:D297"/>
    <mergeCell ref="E297:F297"/>
    <mergeCell ref="A306:B306"/>
    <mergeCell ref="C306:D306"/>
    <mergeCell ref="E306:F306"/>
    <mergeCell ref="A307:B307"/>
    <mergeCell ref="C307:D307"/>
    <mergeCell ref="E307:F307"/>
    <mergeCell ref="A304:B304"/>
    <mergeCell ref="C304:D304"/>
    <mergeCell ref="E304:F304"/>
    <mergeCell ref="A305:B305"/>
    <mergeCell ref="C305:D305"/>
    <mergeCell ref="E305:F305"/>
    <mergeCell ref="A302:B302"/>
    <mergeCell ref="C302:D302"/>
    <mergeCell ref="E302:F302"/>
    <mergeCell ref="A303:B303"/>
    <mergeCell ref="C303:D303"/>
    <mergeCell ref="E303:F303"/>
    <mergeCell ref="A312:B312"/>
    <mergeCell ref="C312:D312"/>
    <mergeCell ref="E312:F312"/>
    <mergeCell ref="A313:B313"/>
    <mergeCell ref="C313:D313"/>
    <mergeCell ref="E313:F313"/>
    <mergeCell ref="A310:B310"/>
    <mergeCell ref="C310:D310"/>
    <mergeCell ref="E310:F310"/>
    <mergeCell ref="A311:B311"/>
    <mergeCell ref="C311:D311"/>
    <mergeCell ref="E311:F311"/>
    <mergeCell ref="A308:B308"/>
    <mergeCell ref="C308:D308"/>
    <mergeCell ref="E308:F308"/>
    <mergeCell ref="A309:B309"/>
    <mergeCell ref="C309:D309"/>
    <mergeCell ref="E309:F309"/>
    <mergeCell ref="A318:B318"/>
    <mergeCell ref="C318:D318"/>
    <mergeCell ref="E318:F318"/>
    <mergeCell ref="A319:B319"/>
    <mergeCell ref="C319:D319"/>
    <mergeCell ref="E319:F319"/>
    <mergeCell ref="A316:B316"/>
    <mergeCell ref="C316:D316"/>
    <mergeCell ref="E316:F316"/>
    <mergeCell ref="A317:B317"/>
    <mergeCell ref="C317:D317"/>
    <mergeCell ref="E317:F317"/>
    <mergeCell ref="A314:B314"/>
    <mergeCell ref="C314:D314"/>
    <mergeCell ref="E314:F314"/>
    <mergeCell ref="A315:B315"/>
    <mergeCell ref="C315:D315"/>
    <mergeCell ref="E315:F315"/>
    <mergeCell ref="A324:B324"/>
    <mergeCell ref="C324:D324"/>
    <mergeCell ref="E324:F324"/>
    <mergeCell ref="A325:B325"/>
    <mergeCell ref="C325:D325"/>
    <mergeCell ref="E325:F325"/>
    <mergeCell ref="A322:B322"/>
    <mergeCell ref="C322:D322"/>
    <mergeCell ref="E322:F322"/>
    <mergeCell ref="A323:B323"/>
    <mergeCell ref="C323:D323"/>
    <mergeCell ref="E323:F323"/>
    <mergeCell ref="A320:B320"/>
    <mergeCell ref="C320:D320"/>
    <mergeCell ref="E320:F320"/>
    <mergeCell ref="A321:B321"/>
    <mergeCell ref="C321:D321"/>
    <mergeCell ref="E321:F321"/>
    <mergeCell ref="A330:B330"/>
    <mergeCell ref="C330:D330"/>
    <mergeCell ref="E330:F330"/>
    <mergeCell ref="A331:B331"/>
    <mergeCell ref="C331:D331"/>
    <mergeCell ref="E331:F331"/>
    <mergeCell ref="A328:B328"/>
    <mergeCell ref="C328:D328"/>
    <mergeCell ref="E328:F328"/>
    <mergeCell ref="A329:B329"/>
    <mergeCell ref="C329:D329"/>
    <mergeCell ref="E329:F329"/>
    <mergeCell ref="A326:B326"/>
    <mergeCell ref="C326:D326"/>
    <mergeCell ref="E326:F326"/>
    <mergeCell ref="A327:B327"/>
    <mergeCell ref="C327:D327"/>
    <mergeCell ref="E327:F327"/>
    <mergeCell ref="A336:B336"/>
    <mergeCell ref="C336:D336"/>
    <mergeCell ref="E336:F336"/>
    <mergeCell ref="A337:B337"/>
    <mergeCell ref="C337:D337"/>
    <mergeCell ref="E337:F337"/>
    <mergeCell ref="A334:B334"/>
    <mergeCell ref="C334:D334"/>
    <mergeCell ref="E334:F334"/>
    <mergeCell ref="A335:B335"/>
    <mergeCell ref="C335:D335"/>
    <mergeCell ref="E335:F335"/>
    <mergeCell ref="A332:B332"/>
    <mergeCell ref="C332:D332"/>
    <mergeCell ref="E332:F332"/>
    <mergeCell ref="A333:B333"/>
    <mergeCell ref="C333:D333"/>
    <mergeCell ref="E333:F333"/>
    <mergeCell ref="A342:B342"/>
    <mergeCell ref="C342:D342"/>
    <mergeCell ref="E342:F342"/>
    <mergeCell ref="A343:B343"/>
    <mergeCell ref="C343:D343"/>
    <mergeCell ref="E343:F343"/>
    <mergeCell ref="A340:B340"/>
    <mergeCell ref="C340:D340"/>
    <mergeCell ref="E340:F340"/>
    <mergeCell ref="A341:B341"/>
    <mergeCell ref="C341:D341"/>
    <mergeCell ref="E341:F341"/>
    <mergeCell ref="A338:B338"/>
    <mergeCell ref="C338:D338"/>
    <mergeCell ref="E338:F338"/>
    <mergeCell ref="A339:B339"/>
    <mergeCell ref="C339:D339"/>
    <mergeCell ref="E339:F339"/>
    <mergeCell ref="A348:B348"/>
    <mergeCell ref="C348:D348"/>
    <mergeCell ref="E348:F348"/>
    <mergeCell ref="A349:B349"/>
    <mergeCell ref="C349:D349"/>
    <mergeCell ref="E349:F349"/>
    <mergeCell ref="A346:B346"/>
    <mergeCell ref="C346:D346"/>
    <mergeCell ref="E346:F346"/>
    <mergeCell ref="A347:B347"/>
    <mergeCell ref="C347:D347"/>
    <mergeCell ref="E347:F347"/>
    <mergeCell ref="A344:B344"/>
    <mergeCell ref="C344:D344"/>
    <mergeCell ref="E344:F344"/>
    <mergeCell ref="A345:B345"/>
    <mergeCell ref="C345:D345"/>
    <mergeCell ref="E345:F345"/>
    <mergeCell ref="A354:B354"/>
    <mergeCell ref="C354:D354"/>
    <mergeCell ref="E354:F354"/>
    <mergeCell ref="A355:B355"/>
    <mergeCell ref="C355:D355"/>
    <mergeCell ref="E355:F355"/>
    <mergeCell ref="A352:B352"/>
    <mergeCell ref="C352:D352"/>
    <mergeCell ref="E352:F352"/>
    <mergeCell ref="A353:B353"/>
    <mergeCell ref="C353:D353"/>
    <mergeCell ref="E353:F353"/>
    <mergeCell ref="A350:B350"/>
    <mergeCell ref="C350:D350"/>
    <mergeCell ref="E350:F350"/>
    <mergeCell ref="A351:B351"/>
    <mergeCell ref="C351:D351"/>
    <mergeCell ref="E351:F351"/>
  </mergeCells>
  <pageMargins left="0.7" right="0.7" top="0.75" bottom="0.75" header="0.3" footer="0.3"/>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DF286-9EB2-4286-A899-B017021EC2BB}">
  <dimension ref="A1:O20"/>
  <sheetViews>
    <sheetView topLeftCell="A6" workbookViewId="0">
      <selection activeCell="C20" sqref="C20:D20"/>
    </sheetView>
  </sheetViews>
  <sheetFormatPr baseColWidth="10" defaultRowHeight="15" x14ac:dyDescent="0.25"/>
  <cols>
    <col min="2" max="2" width="22.42578125" customWidth="1"/>
    <col min="3" max="3" width="20.7109375" customWidth="1"/>
    <col min="4" max="4" width="29.85546875" customWidth="1"/>
    <col min="5" max="5" width="24.7109375" customWidth="1"/>
    <col min="6" max="6" width="32.85546875" customWidth="1"/>
  </cols>
  <sheetData>
    <row r="1" spans="1:15" ht="18.75" x14ac:dyDescent="0.3">
      <c r="A1" s="2"/>
      <c r="B1" s="46" t="s">
        <v>394</v>
      </c>
      <c r="C1" s="51"/>
      <c r="D1" s="51"/>
      <c r="E1" s="51"/>
      <c r="F1" s="51"/>
    </row>
    <row r="2" spans="1:15" x14ac:dyDescent="0.25">
      <c r="A2" s="1" t="s">
        <v>1</v>
      </c>
      <c r="B2" s="2" t="s">
        <v>2</v>
      </c>
      <c r="C2" s="1" t="s">
        <v>3</v>
      </c>
      <c r="D2" s="2"/>
      <c r="E2" s="1" t="s">
        <v>4</v>
      </c>
      <c r="F2" s="2" t="s">
        <v>5</v>
      </c>
    </row>
    <row r="3" spans="1:15" x14ac:dyDescent="0.25">
      <c r="A3" s="1" t="s">
        <v>6</v>
      </c>
      <c r="B3" s="2" t="s">
        <v>7</v>
      </c>
      <c r="C3" s="1" t="s">
        <v>8</v>
      </c>
      <c r="D3" s="2" t="s">
        <v>9</v>
      </c>
      <c r="E3" s="1" t="s">
        <v>10</v>
      </c>
      <c r="F3" s="2" t="s">
        <v>11</v>
      </c>
    </row>
    <row r="4" spans="1:15" x14ac:dyDescent="0.25">
      <c r="A4" s="1" t="s">
        <v>12</v>
      </c>
      <c r="B4" s="2" t="s">
        <v>13</v>
      </c>
      <c r="C4" s="1" t="s">
        <v>14</v>
      </c>
      <c r="D4" s="2" t="s">
        <v>15</v>
      </c>
      <c r="E4" s="1" t="s">
        <v>16</v>
      </c>
      <c r="F4" s="2" t="s">
        <v>17</v>
      </c>
    </row>
    <row r="5" spans="1:15" x14ac:dyDescent="0.25">
      <c r="A5" s="1" t="s">
        <v>18</v>
      </c>
      <c r="B5" s="2" t="s">
        <v>19</v>
      </c>
      <c r="C5" s="1" t="s">
        <v>20</v>
      </c>
      <c r="D5" s="2" t="s">
        <v>21</v>
      </c>
      <c r="E5" s="1" t="s">
        <v>22</v>
      </c>
      <c r="F5" s="2"/>
    </row>
    <row r="6" spans="1:15" x14ac:dyDescent="0.25">
      <c r="A6" s="1" t="s">
        <v>23</v>
      </c>
      <c r="B6" s="2" t="s">
        <v>395</v>
      </c>
      <c r="C6" s="1" t="s">
        <v>25</v>
      </c>
      <c r="D6" s="2" t="s">
        <v>396</v>
      </c>
      <c r="E6" s="1" t="s">
        <v>27</v>
      </c>
      <c r="F6" s="2" t="s">
        <v>28</v>
      </c>
    </row>
    <row r="7" spans="1:15" ht="15.75" thickBot="1" x14ac:dyDescent="0.3">
      <c r="A7" s="1" t="s">
        <v>29</v>
      </c>
      <c r="B7" s="2" t="s">
        <v>397</v>
      </c>
      <c r="C7" s="1" t="s">
        <v>31</v>
      </c>
      <c r="D7" s="2" t="s">
        <v>398</v>
      </c>
      <c r="E7" s="2"/>
      <c r="F7" s="2"/>
    </row>
    <row r="8" spans="1:15" ht="15.75" thickBot="1" x14ac:dyDescent="0.3">
      <c r="A8" s="52" t="s">
        <v>33</v>
      </c>
      <c r="B8" s="52"/>
      <c r="C8" s="52" t="s">
        <v>34</v>
      </c>
      <c r="D8" s="52"/>
      <c r="E8" s="52" t="s">
        <v>35</v>
      </c>
      <c r="F8" s="52"/>
      <c r="H8" s="6" t="s">
        <v>423</v>
      </c>
      <c r="I8" s="4" t="s">
        <v>413</v>
      </c>
      <c r="J8" s="4" t="s">
        <v>414</v>
      </c>
      <c r="K8" s="4" t="s">
        <v>415</v>
      </c>
      <c r="L8" s="4" t="s">
        <v>416</v>
      </c>
      <c r="M8" s="4" t="s">
        <v>417</v>
      </c>
      <c r="N8" s="4" t="s">
        <v>418</v>
      </c>
    </row>
    <row r="9" spans="1:15" ht="15.75" thickBot="1" x14ac:dyDescent="0.3">
      <c r="A9" s="50" t="s">
        <v>38</v>
      </c>
      <c r="B9" s="50"/>
      <c r="C9" s="50">
        <v>189.9</v>
      </c>
      <c r="D9" s="50"/>
      <c r="E9" s="50" t="s">
        <v>37</v>
      </c>
      <c r="F9" s="50"/>
      <c r="H9" t="s">
        <v>425</v>
      </c>
      <c r="I9" s="39">
        <v>459.7</v>
      </c>
      <c r="J9" s="39">
        <v>101.8</v>
      </c>
      <c r="K9" s="39">
        <v>89.2</v>
      </c>
      <c r="L9" s="39">
        <v>89.2</v>
      </c>
      <c r="M9" s="39">
        <v>193.1</v>
      </c>
      <c r="N9" s="39">
        <v>376.2</v>
      </c>
      <c r="O9" s="9"/>
    </row>
    <row r="10" spans="1:15" ht="15.75" thickBot="1" x14ac:dyDescent="0.3">
      <c r="A10" s="50" t="s">
        <v>67</v>
      </c>
      <c r="B10" s="50"/>
      <c r="C10" s="50">
        <v>492.4</v>
      </c>
      <c r="D10" s="50"/>
      <c r="E10" s="50" t="s">
        <v>37</v>
      </c>
      <c r="F10" s="50"/>
    </row>
    <row r="11" spans="1:15" ht="15.75" thickBot="1" x14ac:dyDescent="0.3">
      <c r="A11" s="50" t="s">
        <v>98</v>
      </c>
      <c r="B11" s="50"/>
      <c r="C11" s="50">
        <v>310.89999999999998</v>
      </c>
      <c r="D11" s="50"/>
      <c r="E11" s="50" t="s">
        <v>37</v>
      </c>
      <c r="F11" s="50"/>
    </row>
    <row r="12" spans="1:15" ht="15.75" thickBot="1" x14ac:dyDescent="0.3">
      <c r="A12" s="50" t="s">
        <v>399</v>
      </c>
      <c r="B12" s="50"/>
      <c r="C12" s="50">
        <v>208.8</v>
      </c>
      <c r="D12" s="50"/>
      <c r="E12" s="50" t="s">
        <v>37</v>
      </c>
      <c r="F12" s="50"/>
    </row>
    <row r="13" spans="1:15" ht="15.75" thickBot="1" x14ac:dyDescent="0.3">
      <c r="A13" s="50" t="s">
        <v>400</v>
      </c>
      <c r="B13" s="50"/>
      <c r="C13" s="50">
        <v>336.8</v>
      </c>
      <c r="D13" s="50"/>
      <c r="E13" s="50" t="s">
        <v>37</v>
      </c>
      <c r="F13" s="50"/>
    </row>
    <row r="14" spans="1:15" ht="15.75" thickBot="1" x14ac:dyDescent="0.3">
      <c r="A14" s="50" t="s">
        <v>179</v>
      </c>
      <c r="B14" s="50"/>
      <c r="C14" s="50">
        <v>215.7</v>
      </c>
      <c r="D14" s="50"/>
      <c r="E14" s="50" t="s">
        <v>37</v>
      </c>
      <c r="F14" s="50"/>
    </row>
    <row r="15" spans="1:15" ht="15.75" thickBot="1" x14ac:dyDescent="0.3">
      <c r="A15" s="50" t="s">
        <v>209</v>
      </c>
      <c r="B15" s="50"/>
      <c r="C15" s="50">
        <v>457.2</v>
      </c>
      <c r="D15" s="50"/>
      <c r="E15" s="50" t="s">
        <v>37</v>
      </c>
      <c r="F15" s="50"/>
    </row>
    <row r="16" spans="1:15" ht="15.75" thickBot="1" x14ac:dyDescent="0.3">
      <c r="A16" s="50" t="s">
        <v>239</v>
      </c>
      <c r="B16" s="50"/>
      <c r="C16" s="50">
        <v>459.7</v>
      </c>
      <c r="D16" s="50"/>
      <c r="E16" s="50" t="s">
        <v>37</v>
      </c>
      <c r="F16" s="50"/>
    </row>
    <row r="17" spans="1:6" ht="15.75" thickBot="1" x14ac:dyDescent="0.3">
      <c r="A17" s="50" t="s">
        <v>268</v>
      </c>
      <c r="B17" s="50"/>
      <c r="C17" s="50">
        <v>101.8</v>
      </c>
      <c r="D17" s="50"/>
      <c r="E17" s="50" t="s">
        <v>37</v>
      </c>
      <c r="F17" s="50"/>
    </row>
    <row r="18" spans="1:6" ht="15.75" thickBot="1" x14ac:dyDescent="0.3">
      <c r="A18" s="50" t="s">
        <v>296</v>
      </c>
      <c r="B18" s="50"/>
      <c r="C18" s="50">
        <v>89.2</v>
      </c>
      <c r="D18" s="50"/>
      <c r="E18" s="50" t="s">
        <v>37</v>
      </c>
      <c r="F18" s="50"/>
    </row>
    <row r="19" spans="1:6" ht="15.75" thickBot="1" x14ac:dyDescent="0.3">
      <c r="A19" s="50" t="s">
        <v>326</v>
      </c>
      <c r="B19" s="50"/>
      <c r="C19" s="50">
        <v>193.1</v>
      </c>
      <c r="D19" s="50"/>
      <c r="E19" s="50" t="s">
        <v>37</v>
      </c>
      <c r="F19" s="50"/>
    </row>
    <row r="20" spans="1:6" ht="15.75" thickBot="1" x14ac:dyDescent="0.3">
      <c r="A20" s="50" t="s">
        <v>351</v>
      </c>
      <c r="B20" s="50"/>
      <c r="C20" s="50">
        <v>376.2</v>
      </c>
      <c r="D20" s="50"/>
      <c r="E20" s="50" t="s">
        <v>37</v>
      </c>
      <c r="F20" s="50"/>
    </row>
  </sheetData>
  <mergeCells count="40">
    <mergeCell ref="B1:F1"/>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20:B20"/>
    <mergeCell ref="C20:D20"/>
    <mergeCell ref="E20:F20"/>
    <mergeCell ref="A18:B18"/>
    <mergeCell ref="C18:D18"/>
    <mergeCell ref="E18:F18"/>
    <mergeCell ref="A19:B19"/>
    <mergeCell ref="C19:D19"/>
    <mergeCell ref="E19:F19"/>
  </mergeCells>
  <pageMargins left="0.7" right="0.7" top="0.75" bottom="0.75" header="0.3" footer="0.3"/>
  <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40862-3BCE-4F39-B2EB-DE2841C153F6}">
  <dimension ref="A1:N11"/>
  <sheetViews>
    <sheetView workbookViewId="0">
      <selection activeCell="B11" sqref="B11:G11"/>
    </sheetView>
  </sheetViews>
  <sheetFormatPr baseColWidth="10" defaultRowHeight="15" x14ac:dyDescent="0.25"/>
  <cols>
    <col min="1" max="1" width="22.140625" customWidth="1"/>
  </cols>
  <sheetData>
    <row r="1" spans="1:14" ht="18.75" x14ac:dyDescent="0.3">
      <c r="A1" s="46" t="s">
        <v>401</v>
      </c>
      <c r="B1" s="46"/>
      <c r="C1" s="46"/>
      <c r="D1" s="46"/>
      <c r="E1" s="46"/>
      <c r="F1" s="46"/>
      <c r="G1" s="46"/>
      <c r="H1" s="46"/>
      <c r="I1" s="46"/>
      <c r="J1" s="46"/>
    </row>
    <row r="3" spans="1:14" x14ac:dyDescent="0.25">
      <c r="A3" s="59" t="s">
        <v>402</v>
      </c>
      <c r="B3" s="59"/>
      <c r="C3" s="59"/>
      <c r="D3" s="59"/>
      <c r="E3" s="59"/>
      <c r="F3" s="59"/>
      <c r="G3" s="59"/>
      <c r="H3" s="59"/>
      <c r="I3" s="59"/>
      <c r="J3" s="59"/>
    </row>
    <row r="5" spans="1:14" x14ac:dyDescent="0.25">
      <c r="A5" s="3" t="s">
        <v>403</v>
      </c>
      <c r="B5" s="4" t="s">
        <v>406</v>
      </c>
      <c r="C5" s="4" t="s">
        <v>407</v>
      </c>
      <c r="D5" s="4" t="s">
        <v>408</v>
      </c>
      <c r="E5" s="4" t="s">
        <v>409</v>
      </c>
      <c r="F5" s="4" t="s">
        <v>410</v>
      </c>
      <c r="G5" s="4" t="s">
        <v>411</v>
      </c>
      <c r="H5" s="4" t="s">
        <v>412</v>
      </c>
      <c r="I5" s="4" t="s">
        <v>413</v>
      </c>
      <c r="J5" s="4" t="s">
        <v>414</v>
      </c>
      <c r="K5" s="4" t="s">
        <v>415</v>
      </c>
      <c r="L5" s="4" t="s">
        <v>416</v>
      </c>
      <c r="M5" s="4" t="s">
        <v>417</v>
      </c>
      <c r="N5" s="4" t="s">
        <v>418</v>
      </c>
    </row>
    <row r="6" spans="1:14" ht="16.5" x14ac:dyDescent="0.3">
      <c r="A6" t="s">
        <v>404</v>
      </c>
      <c r="B6" s="5">
        <v>5.83</v>
      </c>
      <c r="C6">
        <v>4.6399999999999997</v>
      </c>
      <c r="D6">
        <v>3.84</v>
      </c>
      <c r="E6">
        <v>4.03</v>
      </c>
      <c r="F6">
        <v>4.99</v>
      </c>
      <c r="G6">
        <v>4.63</v>
      </c>
      <c r="H6">
        <v>4.92</v>
      </c>
      <c r="I6">
        <v>4.32</v>
      </c>
      <c r="J6">
        <v>3.96</v>
      </c>
      <c r="K6">
        <v>4.5199999999999996</v>
      </c>
      <c r="L6" t="s">
        <v>405</v>
      </c>
      <c r="M6">
        <v>3.85</v>
      </c>
      <c r="N6">
        <v>4.8</v>
      </c>
    </row>
    <row r="10" spans="1:14" x14ac:dyDescent="0.25">
      <c r="A10" s="3" t="s">
        <v>403</v>
      </c>
      <c r="B10" s="4" t="s">
        <v>413</v>
      </c>
      <c r="C10" s="4" t="s">
        <v>414</v>
      </c>
      <c r="D10" s="4" t="s">
        <v>415</v>
      </c>
      <c r="E10" s="4" t="s">
        <v>416</v>
      </c>
      <c r="F10" s="4" t="s">
        <v>417</v>
      </c>
      <c r="G10" s="4" t="s">
        <v>418</v>
      </c>
    </row>
    <row r="11" spans="1:14" x14ac:dyDescent="0.25">
      <c r="A11" t="s">
        <v>404</v>
      </c>
      <c r="B11" s="8">
        <v>4.32</v>
      </c>
      <c r="C11" s="8">
        <v>3.96</v>
      </c>
      <c r="D11" s="8">
        <v>4.5199999999999996</v>
      </c>
      <c r="E11" s="8">
        <v>4.6100000000000003</v>
      </c>
      <c r="F11" s="8">
        <v>3.85</v>
      </c>
      <c r="G11" s="8">
        <v>4.8</v>
      </c>
    </row>
  </sheetData>
  <mergeCells count="2">
    <mergeCell ref="A1:J1"/>
    <mergeCell ref="A3:J3"/>
  </mergeCells>
  <phoneticPr fontId="5" type="noConversion"/>
  <pageMargins left="0.7" right="0.7" top="0.75" bottom="0.75" header="0.3" footer="0.3"/>
  <tableParts count="2">
    <tablePart r:id="rId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D948B-2A4E-425C-AE33-D5A96E853061}">
  <dimension ref="A3:H38"/>
  <sheetViews>
    <sheetView topLeftCell="A31" workbookViewId="0">
      <selection activeCell="B48" sqref="B48"/>
    </sheetView>
  </sheetViews>
  <sheetFormatPr baseColWidth="10" defaultRowHeight="15" x14ac:dyDescent="0.25"/>
  <cols>
    <col min="2" max="2" width="27.140625" customWidth="1"/>
    <col min="3" max="3" width="27.28515625" customWidth="1"/>
    <col min="4" max="4" width="26.140625" customWidth="1"/>
    <col min="5" max="5" width="28.140625" customWidth="1"/>
  </cols>
  <sheetData>
    <row r="3" spans="1:8" x14ac:dyDescent="0.25">
      <c r="A3" s="24" t="s">
        <v>451</v>
      </c>
      <c r="B3" s="24" t="s">
        <v>458</v>
      </c>
      <c r="C3" s="24" t="s">
        <v>459</v>
      </c>
      <c r="D3" s="24" t="s">
        <v>460</v>
      </c>
      <c r="E3" s="24" t="s">
        <v>461</v>
      </c>
    </row>
    <row r="4" spans="1:8" x14ac:dyDescent="0.25">
      <c r="A4" s="26">
        <v>45658</v>
      </c>
      <c r="B4" s="8">
        <v>67.322580645161295</v>
      </c>
      <c r="C4" s="8">
        <v>77.870967741935488</v>
      </c>
      <c r="D4" s="33">
        <v>68</v>
      </c>
      <c r="E4" s="33">
        <v>96</v>
      </c>
    </row>
    <row r="5" spans="1:8" x14ac:dyDescent="0.25">
      <c r="A5" s="4">
        <v>45689</v>
      </c>
      <c r="B5" s="8">
        <v>64.285714285714292</v>
      </c>
      <c r="C5" s="8">
        <v>87.428571428571431</v>
      </c>
      <c r="D5" s="33">
        <v>67</v>
      </c>
      <c r="E5" s="33">
        <v>95</v>
      </c>
    </row>
    <row r="6" spans="1:8" x14ac:dyDescent="0.25">
      <c r="A6" s="26">
        <v>45717</v>
      </c>
      <c r="B6" s="8">
        <v>65.285714285714292</v>
      </c>
      <c r="C6" s="8">
        <v>91.047619047619051</v>
      </c>
      <c r="D6" s="33">
        <v>67</v>
      </c>
      <c r="E6" s="33">
        <v>96</v>
      </c>
    </row>
    <row r="7" spans="1:8" x14ac:dyDescent="0.25">
      <c r="A7" s="4">
        <v>45566</v>
      </c>
      <c r="B7" s="8">
        <v>70.451612903225808</v>
      </c>
      <c r="C7" s="8">
        <v>95.064516129032256</v>
      </c>
      <c r="D7" s="33">
        <v>69</v>
      </c>
      <c r="E7" s="33">
        <v>95</v>
      </c>
    </row>
    <row r="8" spans="1:8" x14ac:dyDescent="0.25">
      <c r="A8" s="26">
        <v>45597</v>
      </c>
      <c r="B8" s="8">
        <v>64.266666666666666</v>
      </c>
      <c r="C8" s="8">
        <v>88.833333333333329</v>
      </c>
      <c r="D8" s="33">
        <v>72</v>
      </c>
      <c r="E8" s="33">
        <v>97</v>
      </c>
    </row>
    <row r="9" spans="1:8" x14ac:dyDescent="0.25">
      <c r="A9" s="28">
        <v>45627</v>
      </c>
      <c r="B9" s="8">
        <v>67.322580645161295</v>
      </c>
      <c r="C9" s="8">
        <v>77.870967741935488</v>
      </c>
      <c r="D9" s="33">
        <v>68</v>
      </c>
      <c r="E9" s="33">
        <v>95</v>
      </c>
    </row>
    <row r="12" spans="1:8" x14ac:dyDescent="0.25">
      <c r="A12" s="24" t="s">
        <v>451</v>
      </c>
      <c r="B12" s="24" t="s">
        <v>462</v>
      </c>
      <c r="C12" s="24" t="s">
        <v>464</v>
      </c>
      <c r="D12" s="24" t="s">
        <v>463</v>
      </c>
      <c r="E12" s="24" t="s">
        <v>465</v>
      </c>
      <c r="F12" s="8"/>
      <c r="G12" s="8"/>
      <c r="H12" s="8"/>
    </row>
    <row r="13" spans="1:8" x14ac:dyDescent="0.25">
      <c r="A13" s="26">
        <v>45658</v>
      </c>
      <c r="B13" s="27">
        <f>AVERAGE('[1]CLIMA OCTUBRE 2024 - MARZO 2025'!B15:B45)</f>
        <v>22.749615975422426</v>
      </c>
      <c r="C13" s="27">
        <f>AVERAGE('[1]CLIMA OCTUBRE 2024 - MARZO 2025'!C15:C45)</f>
        <v>15.556067588325654</v>
      </c>
      <c r="D13" s="33">
        <v>27</v>
      </c>
      <c r="E13" s="33">
        <v>17</v>
      </c>
      <c r="F13" s="8"/>
      <c r="G13" s="8"/>
      <c r="H13" s="8"/>
    </row>
    <row r="14" spans="1:8" x14ac:dyDescent="0.25">
      <c r="A14" s="4">
        <v>45689</v>
      </c>
      <c r="B14" s="8">
        <f>AVERAGE('[1]CLIMA OCTUBRE 2024 - MARZO 2025'!J15:J44)</f>
        <v>24.397515527950308</v>
      </c>
      <c r="C14" s="8">
        <f>AVERAGE('[1]CLIMA OCTUBRE 2024 - MARZO 2025'!K15:K44)</f>
        <v>17.742236024844718</v>
      </c>
      <c r="D14" s="33">
        <v>27</v>
      </c>
      <c r="E14" s="33">
        <v>16</v>
      </c>
      <c r="F14" s="8"/>
      <c r="G14" s="8"/>
      <c r="H14" s="8"/>
    </row>
    <row r="15" spans="1:8" x14ac:dyDescent="0.25">
      <c r="A15" s="26">
        <v>45717</v>
      </c>
      <c r="B15" s="27">
        <f>AVERAGE('[1]CLIMA OCTUBRE 2024 - MARZO 2025'!R15:R45)</f>
        <v>25.918767507002798</v>
      </c>
      <c r="C15" s="27">
        <f>AVERAGE('[1]CLIMA OCTUBRE 2024 - MARZO 2025'!S15:S45)</f>
        <v>16.459383753501399</v>
      </c>
      <c r="D15" s="33">
        <v>27</v>
      </c>
      <c r="E15" s="33">
        <v>16</v>
      </c>
      <c r="F15" s="8"/>
      <c r="G15" s="8"/>
      <c r="H15" s="8"/>
    </row>
    <row r="16" spans="1:8" x14ac:dyDescent="0.25">
      <c r="A16" s="4">
        <v>45566</v>
      </c>
      <c r="B16" s="8">
        <f>AVERAGE('[1]CLIMA OCTUBRE 2024 - MARZO 2025'!J45:J75)</f>
        <v>25.229390681003586</v>
      </c>
      <c r="C16" s="8">
        <f>AVERAGE('[1]CLIMA OCTUBRE 2024 - MARZO 2025'!K45:K75)</f>
        <v>16.461170848267621</v>
      </c>
      <c r="D16" s="33">
        <v>27</v>
      </c>
      <c r="E16" s="33">
        <v>16</v>
      </c>
      <c r="F16" s="8"/>
      <c r="G16" s="8"/>
      <c r="H16" s="8"/>
    </row>
    <row r="17" spans="1:8" x14ac:dyDescent="0.25">
      <c r="A17" s="26">
        <v>45597</v>
      </c>
      <c r="B17" s="27">
        <f>AVERAGE('[1]CLIMA OCTUBRE 2024 - MARZO 2025'!R45:R74)</f>
        <v>25.564102564102562</v>
      </c>
      <c r="C17" s="27">
        <f>AVERAGE('[1]CLIMA OCTUBRE 2024 - MARZO 2025'!S45:S74)</f>
        <v>16.120512820512822</v>
      </c>
      <c r="D17" s="33">
        <v>26</v>
      </c>
      <c r="E17" s="33">
        <v>17</v>
      </c>
      <c r="F17" s="8"/>
      <c r="G17" s="8"/>
      <c r="H17" s="8"/>
    </row>
    <row r="18" spans="1:8" x14ac:dyDescent="0.25">
      <c r="A18" s="28">
        <v>45627</v>
      </c>
      <c r="B18" s="8">
        <f>AVERAGE('[1]CLIMA OCTUBRE 2024 - MARZO 2025'!Z45:Z75)</f>
        <v>22.805256869773</v>
      </c>
      <c r="C18" s="8">
        <f>AVERAGE('[1]CLIMA OCTUBRE 2024 - MARZO 2025'!AA45:AA75)</f>
        <v>15.506571087216249</v>
      </c>
      <c r="D18" s="33">
        <v>27</v>
      </c>
      <c r="E18" s="33">
        <v>17</v>
      </c>
      <c r="F18" s="8"/>
      <c r="G18" s="8"/>
      <c r="H18" s="8"/>
    </row>
    <row r="22" spans="1:8" x14ac:dyDescent="0.25">
      <c r="A22" s="29" t="s">
        <v>451</v>
      </c>
      <c r="B22" s="29" t="s">
        <v>466</v>
      </c>
      <c r="C22" s="29" t="s">
        <v>467</v>
      </c>
    </row>
    <row r="23" spans="1:8" x14ac:dyDescent="0.25">
      <c r="A23" s="34">
        <v>45658</v>
      </c>
      <c r="B23" s="35">
        <v>124.86999999999998</v>
      </c>
      <c r="C23" s="35">
        <v>89</v>
      </c>
    </row>
    <row r="24" spans="1:8" x14ac:dyDescent="0.25">
      <c r="A24" s="36">
        <v>45689</v>
      </c>
      <c r="B24" s="33">
        <v>182.51</v>
      </c>
      <c r="C24" s="33">
        <v>193</v>
      </c>
    </row>
    <row r="25" spans="1:8" x14ac:dyDescent="0.25">
      <c r="A25" s="34">
        <v>45717</v>
      </c>
      <c r="B25" s="35">
        <v>217.62</v>
      </c>
      <c r="C25" s="35">
        <v>376</v>
      </c>
    </row>
    <row r="26" spans="1:8" x14ac:dyDescent="0.25">
      <c r="A26" s="36">
        <v>45566</v>
      </c>
      <c r="B26" s="33">
        <v>167.22000000000003</v>
      </c>
      <c r="C26" s="33">
        <v>460</v>
      </c>
    </row>
    <row r="27" spans="1:8" x14ac:dyDescent="0.25">
      <c r="A27" s="34">
        <v>45597</v>
      </c>
      <c r="B27" s="35">
        <v>158.63</v>
      </c>
      <c r="C27" s="35">
        <v>102</v>
      </c>
    </row>
    <row r="28" spans="1:8" x14ac:dyDescent="0.25">
      <c r="A28" s="37">
        <v>45627</v>
      </c>
      <c r="B28" s="38">
        <v>170.12</v>
      </c>
      <c r="C28" s="38">
        <v>89</v>
      </c>
    </row>
    <row r="32" spans="1:8" x14ac:dyDescent="0.25">
      <c r="A32" s="29" t="s">
        <v>451</v>
      </c>
      <c r="B32" s="29" t="s">
        <v>468</v>
      </c>
      <c r="C32" s="29" t="s">
        <v>469</v>
      </c>
    </row>
    <row r="33" spans="1:3" x14ac:dyDescent="0.25">
      <c r="A33" s="34">
        <v>45658</v>
      </c>
      <c r="B33" s="35">
        <v>7.8838709677419363</v>
      </c>
      <c r="C33" s="35">
        <v>5</v>
      </c>
    </row>
    <row r="34" spans="1:3" x14ac:dyDescent="0.25">
      <c r="A34" s="36">
        <v>45689</v>
      </c>
      <c r="B34" s="33">
        <v>6.9285714285714288</v>
      </c>
      <c r="C34" s="33">
        <v>4</v>
      </c>
    </row>
    <row r="35" spans="1:3" x14ac:dyDescent="0.25">
      <c r="A35" s="34">
        <v>45717</v>
      </c>
      <c r="B35" s="35">
        <v>5.6428571428571432</v>
      </c>
      <c r="C35" s="35">
        <v>5</v>
      </c>
    </row>
    <row r="36" spans="1:3" x14ac:dyDescent="0.25">
      <c r="A36" s="36">
        <v>45566</v>
      </c>
      <c r="B36" s="33">
        <v>6</v>
      </c>
      <c r="C36" s="33">
        <v>4</v>
      </c>
    </row>
    <row r="37" spans="1:3" x14ac:dyDescent="0.25">
      <c r="A37" s="34">
        <v>45597</v>
      </c>
      <c r="B37" s="35">
        <v>6.1866666666666665</v>
      </c>
      <c r="C37" s="35">
        <v>4</v>
      </c>
    </row>
    <row r="38" spans="1:3" x14ac:dyDescent="0.25">
      <c r="A38" s="37">
        <v>45627</v>
      </c>
      <c r="B38" s="38">
        <v>7.8838709677419363</v>
      </c>
      <c r="C38" s="38">
        <v>5</v>
      </c>
    </row>
  </sheetData>
  <pageMargins left="0.7" right="0.7" top="0.75" bottom="0.75" header="0.3" footer="0.3"/>
  <drawing r:id="rId1"/>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BDAE-A683-4402-B123-DB1700D9777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CLIMA EL HELECHAL</vt:lpstr>
      <vt:lpstr>OCTUBRE 2024 - MARZO 2025</vt:lpstr>
      <vt:lpstr>PROMEDIO MESUAL CLIMA</vt:lpstr>
      <vt:lpstr>DATOS IDEAM GUADALUPE</vt:lpstr>
      <vt:lpstr>Hoja1</vt:lpstr>
      <vt:lpstr>HUMEDAD RELATIVA MAXIMA</vt:lpstr>
      <vt:lpstr>HUMEDAD REALITA MINIMA</vt:lpstr>
      <vt:lpstr>TEMEPERATURA MAXIMA </vt:lpstr>
      <vt:lpstr>TEMEPRATURA MINIMA</vt:lpstr>
      <vt:lpstr>PRESIPITACIÓN MEDIA MENSUAL</vt:lpstr>
      <vt:lpstr>VIENTO</vt:lpstr>
      <vt:lpstr>COMBINACION DE PROMEDIOS CLIMAS</vt:lpstr>
      <vt:lpstr>Hoja9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jenny corredor</cp:lastModifiedBy>
  <dcterms:created xsi:type="dcterms:W3CDTF">2025-04-04T09:28:15Z</dcterms:created>
  <dcterms:modified xsi:type="dcterms:W3CDTF">2025-05-01T17:55:15Z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ies>
</file>